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backupFile="1"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Backup\Principal\LICITAÇÕES\Licitações - 2022\Tomada de Preços - 2022\TP 000-2022 - construção de 02 poços artesianos\"/>
    </mc:Choice>
  </mc:AlternateContent>
  <xr:revisionPtr revIDLastSave="0" documentId="13_ncr:1_{65BD249C-4A99-4D33-8573-AF9F9710A88F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PLANILHA ORÇAMENTARIA" sheetId="6" r:id="rId1"/>
    <sheet name="MEMORIAL CALCULO" sheetId="8" state="hidden" r:id="rId2"/>
    <sheet name="COTAÇÃO" sheetId="9" state="hidden" r:id="rId3"/>
    <sheet name="COMPOSIÇÃO" sheetId="10" state="hidden" r:id="rId4"/>
  </sheets>
  <externalReferences>
    <externalReference r:id="rId5"/>
  </externalReferences>
  <definedNames>
    <definedName name="_xlnm.Print_Area" localSheetId="3">COMPOSIÇÃO!$A$1:$G$49</definedName>
    <definedName name="_xlnm.Print_Area" localSheetId="2">COTAÇÃO!$A$1:$H$40</definedName>
    <definedName name="_xlnm.Print_Area" localSheetId="0">'PLANILHA ORÇAMENTARIA'!$A$1:$F$128</definedName>
    <definedName name="ORÇAMENTO.BancoRef" hidden="1">'PLANILHA ORÇAMENTARIA'!#REF!</definedName>
    <definedName name="REFERENCIA.Descricao" hidden="1">IF(ISNUMBER('PLANILHA ORÇAMENTARIA'!$AB1),OFFSET(INDIRECT(ORÇAMENTO.BancoRef),'PLANILHA ORÇAMENTARIA'!$AB1-1,3,1),'PLANILHA ORÇAMENTARIA'!$AB1)</definedName>
    <definedName name="REFERENCIA.Unidade" hidden="1">IF(ISNUMBER('PLANILHA ORÇAMENTARIA'!$AB1),OFFSET(INDIRECT(ORÇAMENTO.BancoRef),'PLANILHA ORÇAMENTARIA'!$AB1-1,4,1),"-")</definedName>
    <definedName name="TIPOORCAMENTO" hidden="1">IF(VALUE([1]MENU!$O$3)=2,"Licitado","Proposto")</definedName>
    <definedName name="_xlnm.Print_Titles" localSheetId="3">COMPOSIÇÃO!$1:$12</definedName>
    <definedName name="_xlnm.Print_Titles" localSheetId="1">'MEMORIAL CALCULO'!$1:$10</definedName>
    <definedName name="_xlnm.Print_Titles" localSheetId="0">'PLANILHA ORÇAMENTARIA'!$1:$5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0" i="6" l="1"/>
  <c r="B67" i="8"/>
  <c r="D125" i="6"/>
  <c r="D118" i="6"/>
  <c r="D119" i="6"/>
  <c r="D120" i="6"/>
  <c r="D121" i="6"/>
  <c r="D122" i="6"/>
  <c r="D11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97" i="6"/>
  <c r="D87" i="6"/>
  <c r="D88" i="6"/>
  <c r="D89" i="6"/>
  <c r="D90" i="6"/>
  <c r="D91" i="6"/>
  <c r="D92" i="6"/>
  <c r="D93" i="6"/>
  <c r="D94" i="6"/>
  <c r="D86" i="6"/>
  <c r="D74" i="6"/>
  <c r="D75" i="6"/>
  <c r="D76" i="6"/>
  <c r="D77" i="6"/>
  <c r="D78" i="6"/>
  <c r="D79" i="6"/>
  <c r="D80" i="6"/>
  <c r="D81" i="6"/>
  <c r="D82" i="6"/>
  <c r="D83" i="6"/>
  <c r="D73" i="6"/>
  <c r="D70" i="6"/>
  <c r="B119" i="8"/>
  <c r="A119" i="8"/>
  <c r="B118" i="8"/>
  <c r="A118" i="8"/>
  <c r="E113" i="8"/>
  <c r="E114" i="8"/>
  <c r="E115" i="8"/>
  <c r="E116" i="8"/>
  <c r="E117" i="8"/>
  <c r="B113" i="8"/>
  <c r="B114" i="8"/>
  <c r="B115" i="8"/>
  <c r="B116" i="8"/>
  <c r="B117" i="8"/>
  <c r="A113" i="8"/>
  <c r="A114" i="8"/>
  <c r="A115" i="8"/>
  <c r="A116" i="8"/>
  <c r="A117" i="8"/>
  <c r="E112" i="8"/>
  <c r="B112" i="8"/>
  <c r="A112" i="8"/>
  <c r="B111" i="8"/>
  <c r="A111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E93" i="8"/>
  <c r="B93" i="8"/>
  <c r="A93" i="8"/>
  <c r="B92" i="8"/>
  <c r="A92" i="8"/>
  <c r="E84" i="8"/>
  <c r="E85" i="8"/>
  <c r="E86" i="8"/>
  <c r="E87" i="8"/>
  <c r="E88" i="8"/>
  <c r="E89" i="8"/>
  <c r="E90" i="8"/>
  <c r="E91" i="8"/>
  <c r="B84" i="8"/>
  <c r="B85" i="8"/>
  <c r="B86" i="8"/>
  <c r="B87" i="8"/>
  <c r="B88" i="8"/>
  <c r="B89" i="8"/>
  <c r="B90" i="8"/>
  <c r="B91" i="8"/>
  <c r="A84" i="8"/>
  <c r="A85" i="8"/>
  <c r="A86" i="8"/>
  <c r="A87" i="8"/>
  <c r="A88" i="8"/>
  <c r="A89" i="8"/>
  <c r="A90" i="8"/>
  <c r="A91" i="8"/>
  <c r="E83" i="8"/>
  <c r="B83" i="8"/>
  <c r="A83" i="8"/>
  <c r="B82" i="8"/>
  <c r="A82" i="8"/>
  <c r="E72" i="8"/>
  <c r="E73" i="8"/>
  <c r="E74" i="8"/>
  <c r="E75" i="8"/>
  <c r="E76" i="8"/>
  <c r="E77" i="8"/>
  <c r="E78" i="8"/>
  <c r="E79" i="8"/>
  <c r="E80" i="8"/>
  <c r="E81" i="8"/>
  <c r="B72" i="8"/>
  <c r="B73" i="8"/>
  <c r="B74" i="8"/>
  <c r="B75" i="8"/>
  <c r="B76" i="8"/>
  <c r="B77" i="8"/>
  <c r="B78" i="8"/>
  <c r="B79" i="8"/>
  <c r="B80" i="8"/>
  <c r="B81" i="8"/>
  <c r="A72" i="8"/>
  <c r="A73" i="8"/>
  <c r="A74" i="8"/>
  <c r="A75" i="8"/>
  <c r="A76" i="8"/>
  <c r="A77" i="8"/>
  <c r="A78" i="8"/>
  <c r="A79" i="8"/>
  <c r="A80" i="8"/>
  <c r="A81" i="8"/>
  <c r="E71" i="8"/>
  <c r="B71" i="8"/>
  <c r="A71" i="8"/>
  <c r="B70" i="8"/>
  <c r="A70" i="8"/>
  <c r="E69" i="8"/>
  <c r="B69" i="8"/>
  <c r="A69" i="8"/>
  <c r="B68" i="8"/>
  <c r="A68" i="8"/>
  <c r="A67" i="8"/>
  <c r="A12" i="8"/>
  <c r="B12" i="8"/>
  <c r="E119" i="8"/>
  <c r="D29" i="6" l="1"/>
  <c r="D30" i="6"/>
  <c r="E32" i="8"/>
  <c r="B32" i="8"/>
  <c r="A32" i="8"/>
  <c r="A33" i="8"/>
  <c r="A34" i="8"/>
  <c r="A35" i="8"/>
  <c r="A36" i="8"/>
  <c r="A37" i="8"/>
  <c r="D32" i="6"/>
  <c r="E35" i="8"/>
  <c r="B35" i="8"/>
  <c r="D53" i="6"/>
  <c r="D51" i="6"/>
  <c r="D52" i="6"/>
  <c r="E53" i="8"/>
  <c r="E54" i="8"/>
  <c r="B53" i="8"/>
  <c r="B54" i="8"/>
  <c r="E55" i="8"/>
  <c r="E56" i="8"/>
  <c r="B55" i="8"/>
  <c r="D47" i="6"/>
  <c r="E49" i="8"/>
  <c r="B49" i="8"/>
  <c r="G40" i="10"/>
  <c r="G39" i="10"/>
  <c r="G35" i="10"/>
  <c r="G34" i="10"/>
  <c r="G16" i="10"/>
  <c r="G17" i="10"/>
  <c r="G18" i="10"/>
  <c r="G15" i="10"/>
  <c r="D58" i="6"/>
  <c r="D59" i="6"/>
  <c r="D60" i="6"/>
  <c r="D61" i="6"/>
  <c r="D62" i="6"/>
  <c r="D57" i="6"/>
  <c r="D38" i="6"/>
  <c r="D39" i="6"/>
  <c r="D40" i="6"/>
  <c r="D41" i="6"/>
  <c r="D42" i="6"/>
  <c r="D43" i="6"/>
  <c r="D44" i="6"/>
  <c r="D45" i="6"/>
  <c r="D46" i="6"/>
  <c r="D48" i="6"/>
  <c r="D49" i="6"/>
  <c r="D50" i="6"/>
  <c r="D54" i="6"/>
  <c r="D37" i="6"/>
  <c r="D27" i="6"/>
  <c r="D28" i="6"/>
  <c r="D31" i="6"/>
  <c r="D33" i="6"/>
  <c r="D34" i="6"/>
  <c r="D26" i="6"/>
  <c r="D14" i="6"/>
  <c r="D15" i="6"/>
  <c r="D16" i="6"/>
  <c r="D17" i="6"/>
  <c r="D18" i="6"/>
  <c r="D19" i="6"/>
  <c r="D20" i="6"/>
  <c r="D21" i="6"/>
  <c r="D22" i="6"/>
  <c r="D23" i="6"/>
  <c r="D13" i="6"/>
  <c r="E40" i="8"/>
  <c r="E41" i="8"/>
  <c r="E42" i="8"/>
  <c r="E43" i="8"/>
  <c r="E44" i="8"/>
  <c r="E45" i="8"/>
  <c r="E46" i="8"/>
  <c r="E47" i="8"/>
  <c r="E48" i="8"/>
  <c r="E50" i="8"/>
  <c r="E51" i="8"/>
  <c r="E52" i="8"/>
  <c r="B56" i="8"/>
  <c r="B64" i="8"/>
  <c r="E59" i="8"/>
  <c r="E60" i="8"/>
  <c r="E61" i="8"/>
  <c r="E62" i="8"/>
  <c r="E63" i="8"/>
  <c r="B59" i="8"/>
  <c r="B60" i="8"/>
  <c r="B61" i="8"/>
  <c r="B62" i="8"/>
  <c r="B63" i="8"/>
  <c r="E58" i="8"/>
  <c r="B58" i="8"/>
  <c r="B57" i="8"/>
  <c r="B52" i="8"/>
  <c r="B46" i="8"/>
  <c r="B47" i="8"/>
  <c r="B48" i="8"/>
  <c r="B50" i="8"/>
  <c r="B51" i="8"/>
  <c r="B40" i="8"/>
  <c r="B41" i="8"/>
  <c r="B42" i="8"/>
  <c r="B43" i="8"/>
  <c r="B44" i="8"/>
  <c r="B45" i="8"/>
  <c r="E39" i="8"/>
  <c r="B39" i="8"/>
  <c r="B38" i="8"/>
  <c r="E30" i="8"/>
  <c r="E31" i="8"/>
  <c r="E33" i="8"/>
  <c r="E34" i="8"/>
  <c r="E36" i="8"/>
  <c r="E37" i="8"/>
  <c r="E18" i="8"/>
  <c r="E19" i="8"/>
  <c r="E20" i="8"/>
  <c r="E21" i="8"/>
  <c r="E22" i="8"/>
  <c r="E23" i="8"/>
  <c r="E24" i="8"/>
  <c r="E25" i="8"/>
  <c r="E26" i="8"/>
  <c r="E27" i="8"/>
  <c r="A30" i="8"/>
  <c r="A31" i="8"/>
  <c r="B30" i="8"/>
  <c r="B31" i="8"/>
  <c r="B33" i="8"/>
  <c r="B34" i="8"/>
  <c r="B36" i="8"/>
  <c r="B37" i="8"/>
  <c r="B29" i="8"/>
  <c r="B28" i="8"/>
  <c r="B18" i="8"/>
  <c r="B19" i="8"/>
  <c r="B20" i="8"/>
  <c r="B21" i="8"/>
  <c r="B22" i="8"/>
  <c r="B23" i="8"/>
  <c r="B24" i="8"/>
  <c r="B25" i="8"/>
  <c r="B26" i="8"/>
  <c r="B27" i="8"/>
  <c r="B17" i="8"/>
  <c r="B16" i="8"/>
  <c r="B15" i="8"/>
  <c r="B14" i="8"/>
  <c r="B13" i="8"/>
  <c r="F122" i="6" l="1"/>
  <c r="F98" i="6"/>
  <c r="F77" i="6"/>
  <c r="F92" i="6"/>
  <c r="F121" i="6"/>
  <c r="F90" i="6"/>
  <c r="F101" i="6"/>
  <c r="F89" i="6"/>
  <c r="F100" i="6"/>
  <c r="F76" i="6"/>
  <c r="F79" i="6"/>
  <c r="F106" i="6"/>
  <c r="F108" i="6"/>
  <c r="F117" i="6"/>
  <c r="F73" i="6"/>
  <c r="F105" i="6"/>
  <c r="F114" i="6"/>
  <c r="F75" i="6"/>
  <c r="F102" i="6"/>
  <c r="F104" i="6"/>
  <c r="F118" i="6"/>
  <c r="F120" i="6"/>
  <c r="F88" i="6"/>
  <c r="F97" i="6"/>
  <c r="F113" i="6"/>
  <c r="F80" i="6"/>
  <c r="F81" i="6"/>
  <c r="F83" i="6"/>
  <c r="F87" i="6"/>
  <c r="F93" i="6"/>
  <c r="F94" i="6"/>
  <c r="F109" i="6"/>
  <c r="F110" i="6"/>
  <c r="F112" i="6"/>
  <c r="F125" i="6"/>
  <c r="F126" i="6" s="1"/>
  <c r="F70" i="6"/>
  <c r="F71" i="6" s="1"/>
  <c r="F74" i="6"/>
  <c r="F78" i="6"/>
  <c r="F82" i="6"/>
  <c r="F86" i="6"/>
  <c r="F91" i="6"/>
  <c r="F99" i="6"/>
  <c r="F103" i="6"/>
  <c r="F107" i="6"/>
  <c r="F111" i="6"/>
  <c r="F119" i="6"/>
  <c r="F21" i="6"/>
  <c r="F48" i="6"/>
  <c r="F30" i="6"/>
  <c r="F29" i="6"/>
  <c r="F46" i="6"/>
  <c r="F52" i="6"/>
  <c r="F51" i="6"/>
  <c r="F38" i="6"/>
  <c r="F17" i="6"/>
  <c r="F42" i="6"/>
  <c r="F60" i="6"/>
  <c r="F54" i="6"/>
  <c r="F18" i="6"/>
  <c r="F16" i="6"/>
  <c r="F43" i="6"/>
  <c r="F32" i="6"/>
  <c r="F53" i="6"/>
  <c r="F47" i="6"/>
  <c r="F45" i="6"/>
  <c r="F28" i="6"/>
  <c r="F34" i="6"/>
  <c r="F59" i="6"/>
  <c r="F41" i="6"/>
  <c r="F20" i="6"/>
  <c r="F50" i="6"/>
  <c r="F22" i="6"/>
  <c r="F14" i="6"/>
  <c r="F39" i="6"/>
  <c r="F33" i="6"/>
  <c r="F62" i="6"/>
  <c r="F15" i="6"/>
  <c r="F44" i="6"/>
  <c r="F23" i="6"/>
  <c r="F49" i="6"/>
  <c r="F19" i="6"/>
  <c r="F27" i="6"/>
  <c r="F58" i="6"/>
  <c r="F40" i="6"/>
  <c r="F61" i="6"/>
  <c r="F57" i="6"/>
  <c r="F37" i="6"/>
  <c r="F31" i="6"/>
  <c r="F26" i="6"/>
  <c r="F123" i="6" l="1"/>
  <c r="F84" i="6"/>
  <c r="F115" i="6"/>
  <c r="F95" i="6"/>
  <c r="F55" i="6"/>
  <c r="D65" i="6"/>
  <c r="E65" i="8"/>
  <c r="B65" i="8"/>
  <c r="E15" i="8"/>
  <c r="A15" i="8"/>
  <c r="A14" i="8"/>
  <c r="F68" i="6" l="1"/>
  <c r="F65" i="6"/>
  <c r="F66" i="6" s="1"/>
  <c r="F10" i="6" l="1"/>
  <c r="F11" i="6" s="1"/>
  <c r="A63" i="8" l="1"/>
  <c r="A59" i="8"/>
  <c r="A60" i="8"/>
  <c r="A61" i="8"/>
  <c r="A62" i="8"/>
  <c r="G28" i="10" l="1"/>
  <c r="G29" i="10"/>
  <c r="G30" i="10"/>
  <c r="G31" i="10"/>
  <c r="G27" i="10"/>
  <c r="G26" i="10" l="1"/>
  <c r="F63" i="6"/>
  <c r="G24" i="10" l="1"/>
  <c r="G23" i="10" s="1"/>
  <c r="F28" i="9"/>
  <c r="F21" i="9"/>
  <c r="G14" i="10" l="1"/>
  <c r="E36" i="10"/>
  <c r="G36" i="10" s="1"/>
  <c r="G33" i="10" s="1"/>
  <c r="G21" i="10"/>
  <c r="G20" i="10" s="1"/>
  <c r="E41" i="10"/>
  <c r="G41" i="10" s="1"/>
  <c r="G38" i="10" s="1"/>
  <c r="A38" i="8"/>
  <c r="E29" i="8"/>
  <c r="A29" i="8"/>
  <c r="A28" i="8"/>
  <c r="E17" i="8"/>
  <c r="A13" i="8"/>
  <c r="A16" i="8"/>
  <c r="F35" i="6" l="1"/>
  <c r="F13" i="6" l="1"/>
  <c r="F24" i="6" s="1"/>
  <c r="F8" i="6" s="1"/>
  <c r="F128" i="6" s="1"/>
  <c r="F7" i="6" s="1"/>
</calcChain>
</file>

<file path=xl/sharedStrings.xml><?xml version="1.0" encoding="utf-8"?>
<sst xmlns="http://schemas.openxmlformats.org/spreadsheetml/2006/main" count="690" uniqueCount="353">
  <si>
    <t>Item</t>
  </si>
  <si>
    <t>1.1</t>
  </si>
  <si>
    <t>m</t>
  </si>
  <si>
    <t>PLANILHA DE QUANTIDADE E PREÇOS</t>
  </si>
  <si>
    <t>m²</t>
  </si>
  <si>
    <t>Data Base:</t>
  </si>
  <si>
    <t xml:space="preserve"> Fornecimento dos Materiais e serviços para execução dos itens abaixo relacionados </t>
  </si>
  <si>
    <t>Obras:</t>
  </si>
  <si>
    <t>Fonte:</t>
  </si>
  <si>
    <t>ART:</t>
  </si>
  <si>
    <t>Descrição</t>
  </si>
  <si>
    <t>Quantidade</t>
  </si>
  <si>
    <t>1.2</t>
  </si>
  <si>
    <t xml:space="preserve">BDI </t>
  </si>
  <si>
    <t xml:space="preserve">Unidade  </t>
  </si>
  <si>
    <t>SINAPI</t>
  </si>
  <si>
    <t>H</t>
  </si>
  <si>
    <t>1.1.1</t>
  </si>
  <si>
    <t>COMPOSIÇÃO</t>
  </si>
  <si>
    <t>1.2.1</t>
  </si>
  <si>
    <t>CDHU</t>
  </si>
  <si>
    <t>TOTAL GERAL DA PLANILHA</t>
  </si>
  <si>
    <t>Eng.º Durval dos Santos Neves</t>
  </si>
  <si>
    <t xml:space="preserve">CREA: 5063467977/D    </t>
  </si>
  <si>
    <t>PLANILHA DE COTAÇÃO</t>
  </si>
  <si>
    <t>EMPRESAS FORNECEDORAS:</t>
  </si>
  <si>
    <t>EMPRESAS</t>
  </si>
  <si>
    <t>CNPJ</t>
  </si>
  <si>
    <t>NOME</t>
  </si>
  <si>
    <t>FONE</t>
  </si>
  <si>
    <t>CONTATO</t>
  </si>
  <si>
    <t>E001</t>
  </si>
  <si>
    <t>58.572.652/0001-80</t>
  </si>
  <si>
    <t>Euclides Daniel Lagoin Eireli - EPP</t>
  </si>
  <si>
    <t>18-3284-1077</t>
  </si>
  <si>
    <t>Alessandro</t>
  </si>
  <si>
    <t>E002</t>
  </si>
  <si>
    <t>02.113.424/0001-98</t>
  </si>
  <si>
    <t>Rogério Herreira Bonati - ME</t>
  </si>
  <si>
    <t>18-3288-1261</t>
  </si>
  <si>
    <t>Marcos Herreira Bonati</t>
  </si>
  <si>
    <t>E003</t>
  </si>
  <si>
    <t>13.515.947/0001-87</t>
  </si>
  <si>
    <t>EngPontal - Engenharia e Comercio LTDA - EPP</t>
  </si>
  <si>
    <t>18-3284-3018</t>
  </si>
  <si>
    <t>Luan K. Barbosa</t>
  </si>
  <si>
    <t/>
  </si>
  <si>
    <t>COTAÇÃO:</t>
  </si>
  <si>
    <t>CÓDIGO</t>
  </si>
  <si>
    <t>DESCRIÇÃO</t>
  </si>
  <si>
    <t>UNIDADE</t>
  </si>
  <si>
    <t>MÉDIA</t>
  </si>
  <si>
    <t>ÍNDICE RETROAÇÃO</t>
  </si>
  <si>
    <t>001</t>
  </si>
  <si>
    <t>UN.</t>
  </si>
  <si>
    <t>EMPRESA</t>
  </si>
  <si>
    <t>NOME DA EMPRESA</t>
  </si>
  <si>
    <t>COTAÇÕES</t>
  </si>
  <si>
    <t>DATA COTAÇÃO</t>
  </si>
  <si>
    <t>FONTE</t>
  </si>
  <si>
    <t>COTAÇÃO</t>
  </si>
  <si>
    <t>002</t>
  </si>
  <si>
    <t>PLANILHA DE COMPOSIÇÃO</t>
  </si>
  <si>
    <t>COMPOSIÇÕES</t>
  </si>
  <si>
    <t>CUSTO UNIT.</t>
  </si>
  <si>
    <t>COEFIC.</t>
  </si>
  <si>
    <t>CUSTO TOTAL</t>
  </si>
  <si>
    <t>003</t>
  </si>
  <si>
    <t>Unid.</t>
  </si>
  <si>
    <t>88247</t>
  </si>
  <si>
    <t>AUXILIAR DE ELETRICISTA COM ENCARGOS COMPLEMENTARES</t>
  </si>
  <si>
    <t>88264</t>
  </si>
  <si>
    <t>ELETRICISTA COM ENCARGOS COMPLEMENTARES</t>
  </si>
  <si>
    <t>CDHU-I</t>
  </si>
  <si>
    <t>004</t>
  </si>
  <si>
    <t>KG</t>
  </si>
  <si>
    <t>SERVIÇOS PRLIMINARES</t>
  </si>
  <si>
    <t>Total de Serviços Preliminares</t>
  </si>
  <si>
    <t>Placa em lona com impressão digital e requadro em metalon</t>
  </si>
  <si>
    <t>Limpeza final da obra</t>
  </si>
  <si>
    <t>Total de Limpeza da Obra</t>
  </si>
  <si>
    <t>1.2.3</t>
  </si>
  <si>
    <t>1.2.4</t>
  </si>
  <si>
    <t xml:space="preserve">m²   </t>
  </si>
  <si>
    <t>PERFURAÇÃO E REVESTIMENTO</t>
  </si>
  <si>
    <t>Taxa de mobilização e desmobilização de equipamentos para execução de perfuração para poço profundo - profundidade até 200 m</t>
  </si>
  <si>
    <t>TX</t>
  </si>
  <si>
    <t>Perfuração rotativa para poço profundo em aluvião, arenito, ou solos sedimentados em geral, diâmetro de 10" (250 mm)</t>
  </si>
  <si>
    <t>Revestimento interno de poço profundo tubo PVC geomecânico nervurado standard, diâmetro de 4" (100 mm)</t>
  </si>
  <si>
    <t>005</t>
  </si>
  <si>
    <t>Filtro PVC geomecânico nervurado tipo Standard para poço profundo, diâmetro 4" (100 mm) - fornecimento e aplicação</t>
  </si>
  <si>
    <t>Pré-filtro tipo pérola para poço profundo</t>
  </si>
  <si>
    <t>Centralizador de coluna para poço profundo, diâmetro de 4" ou 6"</t>
  </si>
  <si>
    <t>Lacre do poço profundo (tampa)</t>
  </si>
  <si>
    <t>Desinfecção de poço profundo</t>
  </si>
  <si>
    <t>Cimentação de boca do poço profundo, entre perfuração de maior diâmetro (cimentação do espaço anular)</t>
  </si>
  <si>
    <t>Concreto não estrutural executado no local, mínimo 200 kg cimento / m³</t>
  </si>
  <si>
    <t>Tubo de PVC rígido soldável marrom, DN= 25 mm, (3/4´), inclusive conexões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</si>
  <si>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</si>
  <si>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</si>
  <si>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</si>
  <si>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</si>
  <si>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</si>
  <si>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</si>
  <si>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</si>
  <si>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</si>
  <si>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INSTALAÇÕES HIDRÁULICAS</t>
  </si>
  <si>
    <t>ELETRODUTO DE PVC RIGIDO ROSCAVEL DE 1 1/2 ", SEM LUVA</t>
  </si>
  <si>
    <t>LUVA PARA ELETRODUTO, EM ACO GALVANIZADO ELETROLITICO, DIAMETRO DE 40 MM (1 1/2")</t>
  </si>
  <si>
    <t>CURVA 90 GRAUS, PARA ELETRODUTO, EM ACO GALVANIZADO ELETROLITICO, DIAMETRO DE 40 MM (1 1/2")</t>
  </si>
  <si>
    <t>Válvula de retenção horizontal em bronze, DN= 1 1/2´</t>
  </si>
  <si>
    <t>Tubo de PVC rígido soldável marrom, DN= 50 mm, (1 1/2´), inclusive conexões</t>
  </si>
  <si>
    <t>UNIÃO, PVC, SOLDÁVEL, DN 50MM, INSTALADO EM PRUMADA DE ÁGUA - FORNECIMENTO E INSTALAÇÃO. AF_12/2014</t>
  </si>
  <si>
    <t>Torneira curta amarela de 1/2´ para jardim, ref. Chaveta 1128A da Metais Poly ou equivalente</t>
  </si>
  <si>
    <t>INSTALAÇÕES ELÉTRICAS</t>
  </si>
  <si>
    <t>006</t>
  </si>
  <si>
    <t>Conjunto Motor-bomba submersível para poço profundo de 4' -  até 6 HP</t>
  </si>
  <si>
    <t>Cabo de cobre flexível de 3 x 4 mm², isolamento 500 V - isolação PP 70°C</t>
  </si>
  <si>
    <t>Painel autoportante em chapa de aço, com proteção mínima IP 54 - sem componentes</t>
  </si>
  <si>
    <t>DISJUNTOR TRIPOLAR TIPO DIN, CORRENTE NOMINAL DE 32A - FORNECIMENTO E INSTALAÇÃO. AF_10/2020</t>
  </si>
  <si>
    <t>DISJUNTOR MONOPOLAR TIPO DIN, CORRENTE NOMINAL DE 10A - FORNECIMENTO E INSTALAÇÃO. AF_10/2020</t>
  </si>
  <si>
    <t>Contator de potência 22 A/25 A - 2na+2nf</t>
  </si>
  <si>
    <t>RELE TERMICO BIMETAL PARA USO EM MOTORES TRIFASICOS, TENSAO 380 V, POTENCIA ATE 15 CV, CORRENTE NOMINAL MAXIMA 22 A</t>
  </si>
  <si>
    <t>Supressor de surto monofásico, Fase-Terra, In 4 a 11 kA, Imax. de surto de 12 até 15 kA</t>
  </si>
  <si>
    <t>HASTE DE ATERRAMENTO 5/8  PARA SPDA - FORNECIMENTO E INSTALAÇÃO. AF_12/2017</t>
  </si>
  <si>
    <t>Cabo de cobre nu, têmpera mole, classe 2, de 16 mm²</t>
  </si>
  <si>
    <t>Cabo de cobre flexível de 3 x 2,5 mm², isolamento 500 V - isolação PP 70°C</t>
  </si>
  <si>
    <t>Total das Instalações Hidráulicas</t>
  </si>
  <si>
    <t>Total da Perfuração e Revestimento</t>
  </si>
  <si>
    <t>Total das Instalações Elétricas</t>
  </si>
  <si>
    <t>Broca em concreto armado diâmetro de 25 cm - completa</t>
  </si>
  <si>
    <t>CONCRETO FCK = 25MPA, TRAÇO 1:2,3:2,7 (EM MASSA SECA DE CIMENTO/ AREIA MÉDIA/ BRITA 1) - PREPARO MECÂNICO COM BETONEIRA 400 L. AF_05/2021</t>
  </si>
  <si>
    <t>Armadura em barra de aço CA-50 (A ou B) fyk = 500 MPa</t>
  </si>
  <si>
    <t>Lançamento e adensamento de concreto ou massa em fundação</t>
  </si>
  <si>
    <t>Forma em madeira comum para fundação</t>
  </si>
  <si>
    <t>SERVIÇOS COMPLEMENTARES</t>
  </si>
  <si>
    <t>Total do Reservatório Metálico de 25m³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</si>
  <si>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</si>
  <si>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</si>
  <si>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</si>
  <si>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</si>
  <si>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</si>
  <si>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</si>
  <si>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</si>
  <si>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</si>
  <si>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</si>
  <si>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</si>
  <si>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</si>
  <si>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</si>
  <si>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</si>
  <si>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1.5</t>
  </si>
  <si>
    <t>1.5.1</t>
  </si>
  <si>
    <t>1.6</t>
  </si>
  <si>
    <t>1.6.1</t>
  </si>
  <si>
    <t>m³</t>
  </si>
  <si>
    <t>Taxa de mobilização e desmobilização de Equipamentos = ........................................................................1,00 Taxa</t>
  </si>
  <si>
    <t>1 unidade da boca do poço</t>
  </si>
  <si>
    <t>1 desinfecção</t>
  </si>
  <si>
    <r>
      <t>Perfuração de Ø 10" (10" = 254mm ) até 20 metros, Cimentação até 20m, assim,  (</t>
    </r>
    <r>
      <rPr>
        <sz val="10"/>
        <rFont val="Calibri"/>
        <family val="2"/>
      </rPr>
      <t>π</t>
    </r>
    <r>
      <rPr>
        <sz val="10"/>
        <rFont val="Arial"/>
        <family val="2"/>
      </rPr>
      <t xml:space="preserve">*r²*h)     3,1415*(0,127)²*20m= .............................................1,013m³  Revestimento Ø4" (4" = 101mm) assim, 3,1415*(0,050)²*20m = ............................................0,157m³      portanto 1,013m³ - 0,157m³ =............................ 0,856m³                                    Adotamos </t>
    </r>
    <r>
      <rPr>
        <b/>
        <sz val="10"/>
        <rFont val="Arial"/>
        <family val="2"/>
      </rPr>
      <t>0,9m³</t>
    </r>
    <r>
      <rPr>
        <sz val="10"/>
        <rFont val="Arial"/>
        <family val="2"/>
      </rPr>
      <t xml:space="preserve"> de Cimentação</t>
    </r>
  </si>
  <si>
    <t>Base 1,00 x 1,00 x 0,20 = 0,20m³</t>
  </si>
  <si>
    <t>01 União na saída do poço</t>
  </si>
  <si>
    <t>01 Curva na saída do poço</t>
  </si>
  <si>
    <t>01 Valvula na saída do poço</t>
  </si>
  <si>
    <t>01 Torneira na saída do poço</t>
  </si>
  <si>
    <t>Alvenaria de bloco cerâmico de vedação, uso revestido, de 14 cm</t>
  </si>
  <si>
    <t>1.4.14</t>
  </si>
  <si>
    <t>1,0 Unid. Conforme projeto</t>
  </si>
  <si>
    <t>Painel de Comando.........................0,40m*0,60m = 0,24m²</t>
  </si>
  <si>
    <t>1,0 Unid. no Painel de  comando - Sistema de Força</t>
  </si>
  <si>
    <t>2,0 Unid. no Painel de  comando - Sistema de Comando</t>
  </si>
  <si>
    <t>1,0 Unid. no Painel de  comando - Sistem da Comando</t>
  </si>
  <si>
    <t>1,0 Unid. no Painel de  comando - Sistema de Comando</t>
  </si>
  <si>
    <t>3,0 Unid. no Painel de  comando - Sistema de Comando</t>
  </si>
  <si>
    <t>1,0 Unid. Aterramento</t>
  </si>
  <si>
    <t>2,0 m  Aterramento</t>
  </si>
  <si>
    <t>Painel de Comando até Cx d'agua............................6,30 m  Sobe na Cx d'agua......................................................12,50 m  Desce dentro da Cx d'água.........................................5,00 m   Totalizando........................................................23,80 metros</t>
  </si>
  <si>
    <t xml:space="preserve">Mureta Painel de Comando    (1,00 * 1,80 + 0,40 * 0,30)   Portanto: ..........1,0*2,20*2 = .....................................4,40 m²       </t>
  </si>
  <si>
    <t>Broca:   4,00 Unid. * 6,00 m = ........................24,00 metros</t>
  </si>
  <si>
    <t>Limpeza de Obra = 7,00 *12,00 m = 84,00 m²</t>
  </si>
  <si>
    <t>Rele de Nivel Superior</t>
  </si>
  <si>
    <t>Rele de Falta de Fase</t>
  </si>
  <si>
    <t>E.06.000.065041</t>
  </si>
  <si>
    <t>Reservatório metálico cilíndrico horizontal, capacidade de 10.000 litros</t>
  </si>
  <si>
    <t>CJ</t>
  </si>
  <si>
    <t>88267</t>
  </si>
  <si>
    <t>ENCANADOR OU BOMBEIRO HIDRÁULICO COM ENCARGOS COMPLEMENTARES</t>
  </si>
  <si>
    <t>88248</t>
  </si>
  <si>
    <t>AUXILIAR DE ENCANADOR OU BOMBEIRO HIDRÁULICO COM ENCARGOS COMPLEMENTARES</t>
  </si>
  <si>
    <t>S.01.000.080351</t>
  </si>
  <si>
    <t>Guindauto MUNCK M-640/18 com lança telescópica capacidade 3750 kg</t>
  </si>
  <si>
    <t>01.28.260</t>
  </si>
  <si>
    <t>Revestimento interno de poço profundo tubo PVC geomecânico nervurado standard, diâmetro de 6" (150 mm)</t>
  </si>
  <si>
    <t>01.28.390</t>
  </si>
  <si>
    <t>Filtro PVC geomecânico nervurado tipo standard para poço profundo, diâmetro de 6" (150 mm)</t>
  </si>
  <si>
    <t>P.11.000.066575</t>
  </si>
  <si>
    <t>Motor-bomba de 6´/6HP, Q= 10 a 20m³/h, Hm= 80 a 48mca</t>
  </si>
  <si>
    <t>UN</t>
  </si>
  <si>
    <t>Endereço:</t>
  </si>
  <si>
    <t>Avenida dos Barrageiros, n° 1.881, Centro, Primavera - Municipio de Rosana - SP</t>
  </si>
  <si>
    <t>SINAPI 02-2022 E CDHU 185</t>
  </si>
  <si>
    <t xml:space="preserve">Unesp - Universidade Estadual Paulista "Julio de Mesquita Filho" - Câmpus de Rosana </t>
  </si>
  <si>
    <t>Calculos</t>
  </si>
  <si>
    <t>MEMORIAL DE CALCULOS</t>
  </si>
  <si>
    <t>Chave comutadora/seletora com 1 polo e 3 posições para 25 A</t>
  </si>
  <si>
    <t>1.4.15</t>
  </si>
  <si>
    <r>
      <t>Cavalete ...........................................................................1,0m Poço a Cx dágua ............................................................6,0m   Subida base Cx dágua .................................................</t>
    </r>
    <r>
      <rPr>
        <u/>
        <sz val="10"/>
        <rFont val="Arial"/>
        <family val="2"/>
      </rPr>
      <t xml:space="preserve">.1,0m </t>
    </r>
    <r>
      <rPr>
        <sz val="10"/>
        <rFont val="Arial"/>
        <family val="2"/>
      </rPr>
      <t xml:space="preserve">  Totalizando ...........................................................8,00 metros</t>
    </r>
  </si>
  <si>
    <t>CAIXA ENTERRADA ELÉTRICA RETANGULAR, EM CONCRETO PRÉ-MOLDADO, FUNDO COM BRITA, DIMENSÕES INTERNAS: 0,3X0,3X0,3 M. AF_12/2020</t>
  </si>
  <si>
    <t>1.4.16</t>
  </si>
  <si>
    <t>Escavação manual em solo de 1ª e 2ª categoria em vala ou cava até 1,5 m</t>
  </si>
  <si>
    <t>Eletroduto de PVC rígido roscável de 3/4´ - com acessórios</t>
  </si>
  <si>
    <t>Eletroduto de PVC rígido roscável de 1´ - com acessórios</t>
  </si>
  <si>
    <t>1.4.17</t>
  </si>
  <si>
    <t>1.4.18</t>
  </si>
  <si>
    <t>Do poço até Mureta = ...................................................2,50 m  Subida Mureta = ............................................................1,50 m  Decida Mureta = ............................................................1,50 m  Totalizando....................................................................5,50 m</t>
  </si>
  <si>
    <t>Da Mureta até Cx d`água =..........................................4,50 m  Decida Mureta = ............................................................1,50 m   Sube base Cx d`água...................................................1,00 m  Totalizando.............................................................7,00 m</t>
  </si>
  <si>
    <t>E004</t>
  </si>
  <si>
    <t>18.075.914/0001-87</t>
  </si>
  <si>
    <t>FF Construtora Ltda - ME</t>
  </si>
  <si>
    <t>18-98136-8474</t>
  </si>
  <si>
    <t>Fábio Nascimento</t>
  </si>
  <si>
    <t>Do poço até Cx d´água: 0,20*0,4*4,50m = 0,36 m³</t>
  </si>
  <si>
    <t>Perfuração até 60 metros conforme projeto</t>
  </si>
  <si>
    <t>Revestimento do poço até 44 metros</t>
  </si>
  <si>
    <t>Revestimento do poço entre 44 e 60 metros</t>
  </si>
  <si>
    <r>
      <t>Perfuração de Ø 10" (10" = 254mm ) até 60 metros, filtro após 20m, assim, (60 - 20= 40m de filtro), (</t>
    </r>
    <r>
      <rPr>
        <sz val="10"/>
        <rFont val="Calibri"/>
        <family val="2"/>
      </rPr>
      <t>π</t>
    </r>
    <r>
      <rPr>
        <sz val="10"/>
        <rFont val="Arial"/>
        <family val="2"/>
      </rPr>
      <t xml:space="preserve">*r²*h)     3,1415*(0,127)²*40m= .............................................2,03m³  Revestimento Ø4" (4" = 101mm) assim, 3,1415*(0,050)²*40m = ..............................................0,31m³      portanto 3,040m³ - 0,47m³ =............................ 1,72m³                                    Adotamos...................................... </t>
    </r>
    <r>
      <rPr>
        <b/>
        <sz val="10"/>
        <rFont val="Arial"/>
        <family val="2"/>
      </rPr>
      <t>1,72m³</t>
    </r>
    <r>
      <rPr>
        <sz val="10"/>
        <rFont val="Arial"/>
        <family val="2"/>
      </rPr>
      <t xml:space="preserve"> de pré filtro</t>
    </r>
  </si>
  <si>
    <t xml:space="preserve">1 centralizador a cada 6 m, assim 60 / 6 = 10,00 Unid.                                </t>
  </si>
  <si>
    <t>Tubo desce da boca do poço até a bomba = 44 metros</t>
  </si>
  <si>
    <t>A bomba a 44 metros de profundidade + 1,00 m na saída do poço = 45 metros de Eletroduto</t>
  </si>
  <si>
    <t>Cada Barra de Eletroduto é de 4m : 45m/4 = 11,25 luvas + 01 luva na curva = 12,25 Unid.                                        Adotamos............................................................... 12 luvas</t>
  </si>
  <si>
    <t>Bomba até boca poço .........................60m-16m = 44,00 m      Boca do poço até painel = ..........2,50+1,0+1,0 m= 4,50 m  Totalizando........................................ 48,50metros</t>
  </si>
  <si>
    <t xml:space="preserve">Base : 1,90 * 1,90 * 0,50m = ....................................1,80 m³ </t>
  </si>
  <si>
    <t>Perímetrro Base Cx D´água * Altura: 1,90 * 0,50 m = 0,95m*4 = ...............................................................3,80m²</t>
  </si>
  <si>
    <t>Reservatório metálico para água potável, confeccionado em aço carbono, pintura interna em epóxi poliamida (com certificado de potabilidade) e externa em esmalte sintético na cor branco gelo, formato cilíndrico tipo taça, capacidade de mínima 15m³, coluna seca com altura mínima de 4,00 metros, escada interna, escada externa tipo marinheiro, guarda corpo topo caixa, escotilha de visitas no teto com guarnição siliconada, 01 luva de entrada Ø 1.1/2” e 02 luvas de saída Ø1.1/2”, dreno, extravasor e porta cadeado na escotilha.</t>
  </si>
  <si>
    <t>PERFURAÇÃO DE POÇO PROFUNDO COM RESERVATÓRIO DE 15m³</t>
  </si>
  <si>
    <t>RESERVATÓRIO METÁLICO TIPO TAÇA DE 15m³</t>
  </si>
  <si>
    <t>Registro de gaveta em latão fundido sem acabamento, DN= 1 1/2´</t>
  </si>
  <si>
    <t>01 Registro na saída da Cx d`água</t>
  </si>
  <si>
    <t>Local 1:</t>
  </si>
  <si>
    <t>PERFURAÇÃO DE POÇO PROFUNDO - UNESP</t>
  </si>
  <si>
    <t>Total do Reservatório Metálico de 15m³</t>
  </si>
  <si>
    <t>Barracão do Centro de Triagem de Coleta Seletiva</t>
  </si>
  <si>
    <t>Estrada de acesso ao Rio Paraná (Grêmio), Distrito de Primavera - Município de Rosana - SP</t>
  </si>
  <si>
    <t>Local 2:</t>
  </si>
  <si>
    <t>PERFURAÇÃO DE 2 (DOIS) POÇOS PROFUNDO COM RESERVATÓRIO DE 15m³</t>
  </si>
  <si>
    <t>1.1.2</t>
  </si>
  <si>
    <t>1.1.1.1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</si>
  <si>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</si>
  <si>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</si>
  <si>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</si>
  <si>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</si>
  <si>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</si>
  <si>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</si>
  <si>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</si>
  <si>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</si>
  <si>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</si>
  <si>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</si>
  <si>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1.1.2.11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</si>
  <si>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</si>
  <si>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</si>
  <si>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</si>
  <si>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</si>
  <si>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</si>
  <si>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</si>
  <si>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</si>
  <si>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</si>
  <si>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</si>
  <si>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</si>
  <si>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</si>
  <si>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</si>
  <si>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</si>
  <si>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</si>
  <si>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</si>
  <si>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</si>
  <si>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</si>
  <si>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</si>
  <si>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</si>
  <si>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</si>
  <si>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1.1.4.10</t>
  </si>
  <si>
    <t>1.1.4.11</t>
  </si>
  <si>
    <t>1.1.4.12</t>
  </si>
  <si>
    <t>1.1.4.13</t>
  </si>
  <si>
    <t>1.1.4.14</t>
  </si>
  <si>
    <t>1.1.4.15</t>
  </si>
  <si>
    <t>1.1.4.16</t>
  </si>
  <si>
    <t>1.1.4.17</t>
  </si>
  <si>
    <t>1.1.4.18</t>
  </si>
  <si>
    <t>1.1.5</t>
  </si>
  <si>
    <t>1.1.5.1</t>
  </si>
  <si>
    <t>1.1.5.2</t>
  </si>
  <si>
    <t>1.1.5.3</t>
  </si>
  <si>
    <t>1.1.5.4</t>
  </si>
  <si>
    <t>1.1.5.5</t>
  </si>
  <si>
    <t>1.1.5.6</t>
  </si>
  <si>
    <t>1.1.6</t>
  </si>
  <si>
    <t>1.1.6.1</t>
  </si>
  <si>
    <t>1.2.1.1</t>
  </si>
  <si>
    <t>1.2.2</t>
  </si>
  <si>
    <t>1.2.2.1</t>
  </si>
  <si>
    <t>1.2.2.2</t>
  </si>
  <si>
    <t>1.2.2.3</t>
  </si>
  <si>
    <t>1.2.2.4</t>
  </si>
  <si>
    <t>1.2.2.5</t>
  </si>
  <si>
    <t>1.2.2.6</t>
  </si>
  <si>
    <t>1.2.2.7</t>
  </si>
  <si>
    <t>1.2.2.8</t>
  </si>
  <si>
    <t>1.2.2.9</t>
  </si>
  <si>
    <t>1.2.2.10</t>
  </si>
  <si>
    <t>1.2.2.11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</si>
  <si>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</si>
  <si>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</si>
  <si>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</si>
  <si>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</si>
  <si>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</si>
  <si>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</si>
  <si>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</si>
  <si>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</si>
  <si>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1.2.3.9</t>
  </si>
  <si>
    <t>1.2.4.1</t>
  </si>
  <si>
    <t>1.2.4.2</t>
  </si>
  <si>
    <t>1.2.4.3</t>
  </si>
  <si>
    <t>1.2.4.4</t>
  </si>
  <si>
    <t>1.2.4.5</t>
  </si>
  <si>
    <t>1.2.4.6</t>
  </si>
  <si>
    <t>1.2.4.7</t>
  </si>
  <si>
    <t>1.2.4.8</t>
  </si>
  <si>
    <t>1.2.4.9</t>
  </si>
  <si>
    <t>1.2.4.10</t>
  </si>
  <si>
    <t>1.2.4.11</t>
  </si>
  <si>
    <t>1.2.4.12</t>
  </si>
  <si>
    <t>1.2.4.13</t>
  </si>
  <si>
    <t>1.2.4.14</t>
  </si>
  <si>
    <t>1.2.4.15</t>
  </si>
  <si>
    <t>1.2.4.16</t>
  </si>
  <si>
    <t>1.2.4.17</t>
  </si>
  <si>
    <t>1.2.4.18</t>
  </si>
  <si>
    <t>1.2.5.1</t>
  </si>
  <si>
    <t>1.2.5.2</t>
  </si>
  <si>
    <t>1.2.5.3</t>
  </si>
  <si>
    <t>1.2.5.4</t>
  </si>
  <si>
    <t>1.2.5.5</t>
  </si>
  <si>
    <t>1.2.5.6</t>
  </si>
  <si>
    <t>1.2.6.1</t>
  </si>
  <si>
    <t>Ferro de 10,0mm = 0,20+1,80+ 0,45+1,80+0,45+0,20=    4,90m por ferragem * 24 = 117,6m*0,617 =...........72,56Kg      Ferro de 25,0mm = 50*4=6m*3,853=......................23,12Kg  Totalizando ................................95,68Kg</t>
  </si>
  <si>
    <t>Ferro de 10,0mm = 0,20+1,80+ 0,45+1,80+0,45+0,20=    4,90m por ferragem * 24 = 117,6m*0,617 =.............72,56Kg      Ferro de 25,0mm = 1,50*4=6m*3,853=....................23,12Kg  Totalizando ................................95,68Kg</t>
  </si>
  <si>
    <t>Idem ao Item 1.1.5.3 = ..................................................1,80 m³</t>
  </si>
  <si>
    <t>PERFURAÇÃO DE POÇO PROFUNDO - BARRACÃO DO CENTRO DE  TRIAGEM</t>
  </si>
  <si>
    <t>28027230220483350 - Engº Durval dos Santos Neves - Setor de Engenharia e Obras da Prefeitura Municipal de Rosana/SP</t>
  </si>
  <si>
    <t>Placa deObras Estado de São Paulo tamanho mínimo 1,20*2,10= ................................................2,52metros</t>
  </si>
  <si>
    <t>Valor Total - R$</t>
  </si>
  <si>
    <t>Valor Unitario - R$</t>
  </si>
  <si>
    <t>UNESP (UNIVERSIDADE ESTADUAL PAULISTA) “JULIO DE MESQUITA FILHO” – CÂMPUS DE ROSANA</t>
  </si>
  <si>
    <t>BARRACÃO DO CENTRO DE TRIAGEM DE COLETA SELETIVA EM PRIMAVERA - MUNICIPIO DE ROSANA – SP</t>
  </si>
  <si>
    <t>Contratação de empresa para execução dos serviços de perfuração de 02 (dois) poços profundos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</si>
</sst>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[$-416]mmmm\-yy;@"/>
    <numFmt numFmtId="166" formatCode="#,##0.0000"/>
    <numFmt numFmtId="167" formatCode="0.0000"/>
  </numFmts>
  <fonts count="25" x14ac:knownFonts="1">
    <font>
      <sz val="10"/>
      <name val="Arial"/>
    </font>
    <font>
      <sz val="10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22"/>
      <name val="Arial Narrow"/>
      <family val="2"/>
    </font>
    <font>
      <sz val="10"/>
      <name val="Arial Narrow"/>
      <family val="2"/>
    </font>
    <font>
      <b/>
      <sz val="22"/>
      <name val="Arial Black"/>
      <family val="2"/>
    </font>
    <font>
      <b/>
      <sz val="10"/>
      <name val="Arial Narrow"/>
      <family val="2"/>
    </font>
    <font>
      <sz val="8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 Narrow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u/>
      <sz val="10"/>
      <name val="Arial Narrow"/>
      <family val="2"/>
    </font>
    <font>
      <sz val="10"/>
      <name val="Calibri"/>
      <family val="2"/>
    </font>
    <font>
      <u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224">
    <xf numFmtId="0" fontId="0" fillId="0" borderId="0" xfId="0"/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164" fontId="5" fillId="0" borderId="0" xfId="1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justify" vertical="center" wrapText="1"/>
    </xf>
    <xf numFmtId="0" fontId="9" fillId="0" borderId="0" xfId="0" applyFont="1" applyBorder="1" applyAlignment="1">
      <alignment vertical="center"/>
    </xf>
    <xf numFmtId="0" fontId="0" fillId="0" borderId="0" xfId="0" applyBorder="1"/>
    <xf numFmtId="0" fontId="0" fillId="0" borderId="0" xfId="0" applyAlignment="1">
      <alignment vertical="center" wrapText="1"/>
    </xf>
    <xf numFmtId="0" fontId="0" fillId="0" borderId="1" xfId="0" applyBorder="1"/>
    <xf numFmtId="4" fontId="5" fillId="0" borderId="0" xfId="1" applyNumberFormat="1" applyFont="1" applyBorder="1" applyAlignment="1">
      <alignment vertical="center"/>
    </xf>
    <xf numFmtId="164" fontId="5" fillId="0" borderId="0" xfId="1" applyFont="1" applyBorder="1" applyAlignment="1">
      <alignment horizontal="right" vertical="center"/>
    </xf>
    <xf numFmtId="0" fontId="5" fillId="3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vertical="center"/>
    </xf>
    <xf numFmtId="0" fontId="7" fillId="3" borderId="0" xfId="0" applyFont="1" applyFill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4" fontId="1" fillId="0" borderId="1" xfId="1" applyNumberFormat="1" applyFont="1" applyBorder="1" applyAlignment="1">
      <alignment horizontal="right" vertical="center"/>
    </xf>
    <xf numFmtId="165" fontId="11" fillId="0" borderId="1" xfId="1" applyNumberFormat="1" applyFont="1" applyBorder="1" applyAlignment="1">
      <alignment horizontal="right" vertical="center"/>
    </xf>
    <xf numFmtId="0" fontId="11" fillId="0" borderId="1" xfId="0" applyFont="1" applyBorder="1" applyAlignment="1">
      <alignment vertical="center"/>
    </xf>
    <xf numFmtId="9" fontId="11" fillId="0" borderId="1" xfId="2" applyFont="1" applyBorder="1" applyAlignment="1">
      <alignment horizontal="right" vertical="center"/>
    </xf>
    <xf numFmtId="0" fontId="11" fillId="0" borderId="1" xfId="0" applyFont="1" applyBorder="1" applyAlignment="1">
      <alignment horizontal="left" vertical="center"/>
    </xf>
    <xf numFmtId="164" fontId="11" fillId="0" borderId="1" xfId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4" fontId="18" fillId="0" borderId="1" xfId="0" applyNumberFormat="1" applyFont="1" applyBorder="1" applyAlignment="1">
      <alignment vertical="center"/>
    </xf>
    <xf numFmtId="0" fontId="17" fillId="6" borderId="1" xfId="0" applyFont="1" applyFill="1" applyBorder="1"/>
    <xf numFmtId="0" fontId="17" fillId="0" borderId="1" xfId="0" applyFont="1" applyBorder="1"/>
    <xf numFmtId="4" fontId="1" fillId="0" borderId="1" xfId="0" applyNumberFormat="1" applyFont="1" applyBorder="1"/>
    <xf numFmtId="4" fontId="17" fillId="0" borderId="1" xfId="0" applyNumberFormat="1" applyFont="1" applyBorder="1"/>
    <xf numFmtId="4" fontId="17" fillId="0" borderId="1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wrapText="1"/>
    </xf>
    <xf numFmtId="166" fontId="17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wrapText="1"/>
    </xf>
    <xf numFmtId="0" fontId="18" fillId="3" borderId="1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wrapText="1"/>
    </xf>
    <xf numFmtId="0" fontId="17" fillId="3" borderId="1" xfId="0" applyFont="1" applyFill="1" applyBorder="1" applyAlignment="1">
      <alignment horizontal="center" vertical="center"/>
    </xf>
    <xf numFmtId="4" fontId="18" fillId="3" borderId="1" xfId="0" applyNumberFormat="1" applyFont="1" applyFill="1" applyBorder="1"/>
    <xf numFmtId="49" fontId="18" fillId="3" borderId="1" xfId="0" applyNumberFormat="1" applyFont="1" applyFill="1" applyBorder="1" applyAlignment="1">
      <alignment horizontal="center" vertical="center"/>
    </xf>
    <xf numFmtId="4" fontId="0" fillId="0" borderId="1" xfId="0" applyNumberForma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67" fontId="17" fillId="0" borderId="1" xfId="0" applyNumberFormat="1" applyFont="1" applyBorder="1" applyAlignment="1">
      <alignment vertical="center"/>
    </xf>
    <xf numFmtId="167" fontId="0" fillId="0" borderId="1" xfId="0" applyNumberFormat="1" applyBorder="1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/>
    </xf>
    <xf numFmtId="0" fontId="0" fillId="3" borderId="1" xfId="0" applyFill="1" applyBorder="1" applyAlignment="1">
      <alignment horizontal="center" vertical="center"/>
    </xf>
    <xf numFmtId="0" fontId="1" fillId="0" borderId="0" xfId="0" applyFont="1"/>
    <xf numFmtId="4" fontId="0" fillId="0" borderId="1" xfId="0" applyNumberForma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right" vertical="center"/>
    </xf>
    <xf numFmtId="4" fontId="0" fillId="0" borderId="1" xfId="0" applyNumberFormat="1" applyBorder="1" applyAlignment="1">
      <alignment horizontal="right" vertical="center"/>
    </xf>
    <xf numFmtId="0" fontId="11" fillId="3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2" fillId="4" borderId="0" xfId="0" applyFont="1" applyFill="1" applyBorder="1" applyAlignment="1">
      <alignment vertical="center"/>
    </xf>
    <xf numFmtId="4" fontId="0" fillId="3" borderId="1" xfId="0" applyNumberFormat="1" applyFill="1" applyBorder="1" applyAlignment="1">
      <alignment horizontal="right" vertical="center"/>
    </xf>
    <xf numFmtId="0" fontId="18" fillId="3" borderId="1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167" fontId="0" fillId="0" borderId="0" xfId="0" applyNumberFormat="1" applyBorder="1"/>
    <xf numFmtId="4" fontId="17" fillId="0" borderId="0" xfId="0" applyNumberFormat="1" applyFont="1" applyBorder="1"/>
    <xf numFmtId="0" fontId="0" fillId="0" borderId="1" xfId="0" applyBorder="1" applyAlignment="1">
      <alignment horizontal="right" vertic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1" fillId="2" borderId="1" xfId="0" applyFont="1" applyFill="1" applyBorder="1" applyAlignment="1">
      <alignment vertical="center"/>
    </xf>
    <xf numFmtId="164" fontId="11" fillId="0" borderId="2" xfId="1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165" fontId="10" fillId="0" borderId="1" xfId="1" applyNumberFormat="1" applyFont="1" applyBorder="1" applyAlignment="1">
      <alignment horizontal="right" vertical="center"/>
    </xf>
    <xf numFmtId="0" fontId="10" fillId="0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24" fillId="0" borderId="0" xfId="0" applyFont="1"/>
    <xf numFmtId="43" fontId="13" fillId="0" borderId="0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7" fillId="6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0" fontId="1" fillId="5" borderId="0" xfId="0" applyFont="1" applyFill="1" applyAlignment="1">
      <alignment wrapText="1"/>
    </xf>
    <xf numFmtId="0" fontId="4" fillId="5" borderId="0" xfId="0" applyFont="1" applyFill="1" applyAlignment="1">
      <alignment horizontal="center" vertical="center"/>
    </xf>
    <xf numFmtId="0" fontId="9" fillId="5" borderId="0" xfId="0" applyFont="1" applyFill="1" applyBorder="1" applyAlignment="1">
      <alignment vertical="center"/>
    </xf>
    <xf numFmtId="0" fontId="2" fillId="5" borderId="0" xfId="0" applyFont="1" applyFill="1" applyBorder="1" applyAlignment="1"/>
    <xf numFmtId="0" fontId="13" fillId="5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vertical="center"/>
    </xf>
    <xf numFmtId="0" fontId="15" fillId="5" borderId="0" xfId="0" applyFont="1" applyFill="1" applyBorder="1" applyAlignment="1">
      <alignment vertical="center"/>
    </xf>
    <xf numFmtId="0" fontId="5" fillId="5" borderId="0" xfId="0" applyFont="1" applyFill="1" applyBorder="1" applyAlignment="1">
      <alignment vertical="center"/>
    </xf>
    <xf numFmtId="0" fontId="12" fillId="5" borderId="1" xfId="0" applyFont="1" applyFill="1" applyBorder="1" applyAlignment="1">
      <alignment vertical="center"/>
    </xf>
    <xf numFmtId="164" fontId="12" fillId="5" borderId="1" xfId="1" applyFont="1" applyFill="1" applyBorder="1" applyAlignment="1">
      <alignment horizontal="center" vertical="center"/>
    </xf>
    <xf numFmtId="164" fontId="1" fillId="5" borderId="1" xfId="1" applyFont="1" applyFill="1" applyBorder="1" applyAlignment="1">
      <alignment horizontal="center" vertical="center"/>
    </xf>
    <xf numFmtId="164" fontId="1" fillId="5" borderId="2" xfId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center" vertical="center" wrapText="1"/>
    </xf>
    <xf numFmtId="164" fontId="1" fillId="5" borderId="1" xfId="1" applyFont="1" applyFill="1" applyBorder="1" applyAlignment="1">
      <alignment horizontal="center" vertical="center" wrapText="1"/>
    </xf>
    <xf numFmtId="0" fontId="12" fillId="5" borderId="1" xfId="0" quotePrefix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 wrapText="1"/>
    </xf>
    <xf numFmtId="0" fontId="12" fillId="5" borderId="1" xfId="0" applyFont="1" applyFill="1" applyBorder="1" applyAlignment="1">
      <alignment horizontal="left" vertical="center"/>
    </xf>
    <xf numFmtId="164" fontId="7" fillId="5" borderId="1" xfId="1" applyFont="1" applyFill="1" applyBorder="1" applyAlignment="1">
      <alignment vertical="center"/>
    </xf>
    <xf numFmtId="0" fontId="17" fillId="5" borderId="1" xfId="1" applyNumberFormat="1" applyFont="1" applyFill="1" applyBorder="1" applyAlignment="1" applyProtection="1">
      <alignment horizontal="left" vertical="center" wrapText="1"/>
    </xf>
    <xf numFmtId="0" fontId="17" fillId="5" borderId="1" xfId="1" applyNumberFormat="1" applyFont="1" applyFill="1" applyBorder="1" applyAlignment="1" applyProtection="1">
      <alignment horizontal="center" vertical="center" wrapText="1"/>
    </xf>
    <xf numFmtId="4" fontId="17" fillId="5" borderId="1" xfId="1" applyNumberFormat="1" applyFont="1" applyFill="1" applyBorder="1" applyAlignment="1" applyProtection="1">
      <alignment horizontal="right" vertical="center" wrapText="1"/>
    </xf>
    <xf numFmtId="4" fontId="1" fillId="5" borderId="1" xfId="0" applyNumberFormat="1" applyFont="1" applyFill="1" applyBorder="1" applyAlignment="1">
      <alignment vertical="center"/>
    </xf>
    <xf numFmtId="4" fontId="1" fillId="5" borderId="1" xfId="0" applyNumberFormat="1" applyFont="1" applyFill="1" applyBorder="1" applyAlignment="1">
      <alignment horizontal="right" vertical="center"/>
    </xf>
    <xf numFmtId="4" fontId="12" fillId="5" borderId="1" xfId="0" applyNumberFormat="1" applyFont="1" applyFill="1" applyBorder="1" applyAlignment="1">
      <alignment vertical="center"/>
    </xf>
    <xf numFmtId="4" fontId="12" fillId="5" borderId="1" xfId="0" applyNumberFormat="1" applyFont="1" applyFill="1" applyBorder="1" applyAlignment="1">
      <alignment horizontal="right" vertical="center"/>
    </xf>
    <xf numFmtId="0" fontId="1" fillId="5" borderId="1" xfId="0" quotePrefix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wrapText="1"/>
    </xf>
    <xf numFmtId="0" fontId="12" fillId="5" borderId="1" xfId="0" applyFont="1" applyFill="1" applyBorder="1" applyAlignment="1">
      <alignment horizontal="center" vertical="center"/>
    </xf>
    <xf numFmtId="0" fontId="1" fillId="5" borderId="1" xfId="0" quotePrefix="1" applyFont="1" applyFill="1" applyBorder="1" applyAlignment="1">
      <alignment vertical="center"/>
    </xf>
    <xf numFmtId="0" fontId="1" fillId="5" borderId="1" xfId="0" quotePrefix="1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1" fillId="5" borderId="1" xfId="0" quotePrefix="1" applyFont="1" applyFill="1" applyBorder="1" applyAlignment="1">
      <alignment horizontal="left" vertical="center" wrapText="1"/>
    </xf>
    <xf numFmtId="0" fontId="12" fillId="5" borderId="2" xfId="0" quotePrefix="1" applyFont="1" applyFill="1" applyBorder="1" applyAlignment="1">
      <alignment horizontal="right" vertical="center"/>
    </xf>
    <xf numFmtId="0" fontId="12" fillId="5" borderId="3" xfId="0" quotePrefix="1" applyFont="1" applyFill="1" applyBorder="1" applyAlignment="1">
      <alignment horizontal="right" vertical="center"/>
    </xf>
    <xf numFmtId="4" fontId="12" fillId="5" borderId="3" xfId="0" applyNumberFormat="1" applyFont="1" applyFill="1" applyBorder="1" applyAlignment="1">
      <alignment vertical="center"/>
    </xf>
    <xf numFmtId="4" fontId="12" fillId="5" borderId="4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/>
    </xf>
    <xf numFmtId="0" fontId="1" fillId="0" borderId="1" xfId="0" quotePrefix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left" vertical="center" wrapText="1"/>
    </xf>
    <xf numFmtId="4" fontId="12" fillId="5" borderId="2" xfId="1" applyNumberFormat="1" applyFont="1" applyFill="1" applyBorder="1" applyAlignment="1">
      <alignment horizontal="right" vertical="center"/>
    </xf>
    <xf numFmtId="4" fontId="12" fillId="5" borderId="3" xfId="1" applyNumberFormat="1" applyFont="1" applyFill="1" applyBorder="1" applyAlignment="1">
      <alignment horizontal="right" vertical="center"/>
    </xf>
    <xf numFmtId="4" fontId="12" fillId="5" borderId="4" xfId="1" applyNumberFormat="1" applyFont="1" applyFill="1" applyBorder="1" applyAlignment="1">
      <alignment horizontal="right" vertical="center"/>
    </xf>
    <xf numFmtId="0" fontId="12" fillId="5" borderId="2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1" xfId="0" quotePrefix="1" applyFont="1" applyFill="1" applyBorder="1" applyAlignment="1">
      <alignment horizontal="right" vertical="center"/>
    </xf>
    <xf numFmtId="0" fontId="12" fillId="5" borderId="0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3" xfId="0" applyFont="1" applyFill="1" applyBorder="1" applyAlignment="1">
      <alignment horizontal="left" vertical="center"/>
    </xf>
    <xf numFmtId="0" fontId="12" fillId="5" borderId="4" xfId="0" applyFont="1" applyFill="1" applyBorder="1" applyAlignment="1">
      <alignment horizontal="left" vertical="center"/>
    </xf>
    <xf numFmtId="164" fontId="12" fillId="5" borderId="2" xfId="1" applyFont="1" applyFill="1" applyBorder="1" applyAlignment="1">
      <alignment horizontal="center"/>
    </xf>
    <xf numFmtId="164" fontId="12" fillId="5" borderId="3" xfId="1" applyFont="1" applyFill="1" applyBorder="1" applyAlignment="1">
      <alignment horizont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1" fillId="3" borderId="2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left" vertical="center"/>
    </xf>
    <xf numFmtId="0" fontId="11" fillId="3" borderId="4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164" fontId="11" fillId="0" borderId="2" xfId="1" applyFont="1" applyFill="1" applyBorder="1" applyAlignment="1">
      <alignment horizontal="center"/>
    </xf>
    <xf numFmtId="164" fontId="11" fillId="0" borderId="3" xfId="1" applyFont="1" applyFill="1" applyBorder="1" applyAlignment="1">
      <alignment horizontal="center"/>
    </xf>
    <xf numFmtId="164" fontId="11" fillId="0" borderId="4" xfId="1" applyFont="1" applyFill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4" fontId="1" fillId="0" borderId="2" xfId="1" applyNumberFormat="1" applyFont="1" applyBorder="1" applyAlignment="1">
      <alignment horizontal="center" vertical="center"/>
    </xf>
    <xf numFmtId="4" fontId="1" fillId="0" borderId="4" xfId="1" applyNumberFormat="1" applyFont="1" applyBorder="1" applyAlignment="1">
      <alignment horizontal="center" vertical="center"/>
    </xf>
    <xf numFmtId="164" fontId="11" fillId="0" borderId="2" xfId="1" applyFont="1" applyFill="1" applyBorder="1" applyAlignment="1">
      <alignment horizontal="center" vertical="center"/>
    </xf>
    <xf numFmtId="164" fontId="11" fillId="0" borderId="3" xfId="1" applyFont="1" applyFill="1" applyBorder="1" applyAlignment="1">
      <alignment horizontal="center" vertical="center"/>
    </xf>
    <xf numFmtId="164" fontId="11" fillId="0" borderId="4" xfId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17" fillId="6" borderId="1" xfId="0" applyFont="1" applyFill="1" applyBorder="1" applyAlignment="1">
      <alignment horizontal="left"/>
    </xf>
    <xf numFmtId="0" fontId="18" fillId="0" borderId="1" xfId="0" applyFont="1" applyBorder="1" applyAlignment="1">
      <alignment horizontal="left" vertical="center" wrapText="1"/>
    </xf>
    <xf numFmtId="0" fontId="17" fillId="6" borderId="1" xfId="0" applyFont="1" applyFill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</cellXfs>
  <cellStyles count="3">
    <cellStyle name="Normal" xfId="0" builtinId="0"/>
    <cellStyle name="Porcentagem" xfId="2" builtinId="5"/>
    <cellStyle name="Vírgula" xfId="1" builtinId="3"/>
  </cellStyles>
  <dxfs count="8"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0</xdr:row>
      <xdr:rowOff>133350</xdr:rowOff>
    </xdr:from>
    <xdr:to>
      <xdr:col>9</xdr:col>
      <xdr:colOff>0</xdr:colOff>
      <xdr:row>0</xdr:row>
      <xdr:rowOff>1390650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E6FA2B55-483E-4262-B9AB-34ACF8336B89}"/>
            </a:ext>
          </a:extLst>
        </xdr:cNvPr>
        <xdr:cNvSpPr txBox="1">
          <a:spLocks noChangeArrowheads="1"/>
        </xdr:cNvSpPr>
      </xdr:nvSpPr>
      <xdr:spPr bwMode="auto">
        <a:xfrm>
          <a:off x="3057525" y="133350"/>
          <a:ext cx="64484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CCEC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800"/>
            </a:lnSpc>
            <a:defRPr sz="1000"/>
          </a:pPr>
          <a:endParaRPr lang="pt-BR" sz="800" b="0" i="0" u="none" strike="noStrike" baseline="0">
            <a:solidFill>
              <a:srgbClr val="000080"/>
            </a:solidFill>
            <a:latin typeface="AlbertaExtralight"/>
          </a:endParaRPr>
        </a:p>
        <a:p>
          <a:pPr algn="ctr" rtl="0">
            <a:lnSpc>
              <a:spcPts val="800"/>
            </a:lnSpc>
            <a:defRPr sz="1000"/>
          </a:pPr>
          <a:r>
            <a:rPr lang="pt-BR" sz="800" b="0" i="0" u="none" strike="noStrike" baseline="0">
              <a:solidFill>
                <a:srgbClr val="000080"/>
              </a:solidFill>
              <a:latin typeface="AlbertaExtralight"/>
            </a:rPr>
            <a:t>                                                        </a:t>
          </a:r>
          <a:endParaRPr lang="pt-BR" sz="700" b="0" i="0" u="none" strike="noStrike" baseline="0">
            <a:solidFill>
              <a:srgbClr val="000000"/>
            </a:solidFill>
            <a:latin typeface="AlbertaExtralight"/>
          </a:endParaRPr>
        </a:p>
        <a:p>
          <a:pPr algn="ctr" rtl="0">
            <a:lnSpc>
              <a:spcPts val="700"/>
            </a:lnSpc>
            <a:defRPr sz="1000"/>
          </a:pPr>
          <a:endParaRPr lang="pt-BR" sz="700" b="0" i="0" u="none" strike="noStrike" baseline="0">
            <a:solidFill>
              <a:srgbClr val="000000"/>
            </a:solidFill>
            <a:latin typeface="AlbertaExtralight"/>
          </a:endParaRPr>
        </a:p>
      </xdr:txBody>
    </xdr:sp>
    <xdr:clientData/>
  </xdr:twoCellAnchor>
  <xdr:twoCellAnchor>
    <xdr:from>
      <xdr:col>0</xdr:col>
      <xdr:colOff>63501</xdr:colOff>
      <xdr:row>0</xdr:row>
      <xdr:rowOff>47625</xdr:rowOff>
    </xdr:from>
    <xdr:to>
      <xdr:col>10</xdr:col>
      <xdr:colOff>994833</xdr:colOff>
      <xdr:row>0</xdr:row>
      <xdr:rowOff>1862667</xdr:rowOff>
    </xdr:to>
    <xdr:grpSp>
      <xdr:nvGrpSpPr>
        <xdr:cNvPr id="3" name="Group 107">
          <a:extLst>
            <a:ext uri="{FF2B5EF4-FFF2-40B4-BE49-F238E27FC236}">
              <a16:creationId xmlns:a16="http://schemas.microsoft.com/office/drawing/2014/main" id="{20584DDA-9F04-4786-9618-224E110C7694}"/>
            </a:ext>
          </a:extLst>
        </xdr:cNvPr>
        <xdr:cNvGrpSpPr>
          <a:grpSpLocks/>
        </xdr:cNvGrpSpPr>
      </xdr:nvGrpSpPr>
      <xdr:grpSpPr bwMode="auto">
        <a:xfrm>
          <a:off x="63501" y="47625"/>
          <a:ext cx="9704915" cy="1815042"/>
          <a:chOff x="2" y="13"/>
          <a:chExt cx="720" cy="152"/>
        </a:xfrm>
      </xdr:grpSpPr>
      <xdr:grpSp>
        <xdr:nvGrpSpPr>
          <xdr:cNvPr id="4" name="Group 9">
            <a:extLst>
              <a:ext uri="{FF2B5EF4-FFF2-40B4-BE49-F238E27FC236}">
                <a16:creationId xmlns:a16="http://schemas.microsoft.com/office/drawing/2014/main" id="{33DCE748-5915-477E-B6B3-E9F29131AEF9}"/>
              </a:ext>
            </a:extLst>
          </xdr:cNvPr>
          <xdr:cNvGrpSpPr>
            <a:grpSpLocks/>
          </xdr:cNvGrpSpPr>
        </xdr:nvGrpSpPr>
        <xdr:grpSpPr bwMode="auto">
          <a:xfrm>
            <a:off x="2" y="13"/>
            <a:ext cx="720" cy="152"/>
            <a:chOff x="2" y="19"/>
            <a:chExt cx="723" cy="152"/>
          </a:xfrm>
        </xdr:grpSpPr>
        <xdr:sp macro="" textlink="">
          <xdr:nvSpPr>
            <xdr:cNvPr id="6" name="AutoShape 4">
              <a:extLst>
                <a:ext uri="{FF2B5EF4-FFF2-40B4-BE49-F238E27FC236}">
                  <a16:creationId xmlns:a16="http://schemas.microsoft.com/office/drawing/2014/main" id="{930647AC-DA77-4B7D-BC3F-C6E767414DE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" y="19"/>
              <a:ext cx="723" cy="152"/>
            </a:xfrm>
            <a:prstGeom prst="roundRect">
              <a:avLst>
                <a:gd name="adj" fmla="val 16667"/>
              </a:avLst>
            </a:prstGeom>
            <a:noFill/>
            <a:ln w="1905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CCECFF"/>
                  </a:solidFill>
                </a14:hiddenFill>
              </a:ext>
            </a:extLst>
          </xdr:spPr>
          <xdr:txBody>
            <a:bodyPr vertOverflow="clip" wrap="square" lIns="91440" tIns="45720" rIns="91440" bIns="45720" anchor="ctr" upright="1"/>
            <a:lstStyle/>
            <a:p>
              <a:pPr algn="ctr" rtl="0">
                <a:defRPr sz="1000"/>
              </a:pPr>
              <a:endParaRPr lang="pt-BR" sz="7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ctr" rtl="0">
                <a:defRPr sz="1000"/>
              </a:pPr>
              <a:endParaRPr lang="pt-BR" sz="7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pic>
          <xdr:nvPicPr>
            <xdr:cNvPr id="7" name="Picture 5" descr="BrasaoPrefeitura">
              <a:extLst>
                <a:ext uri="{FF2B5EF4-FFF2-40B4-BE49-F238E27FC236}">
                  <a16:creationId xmlns:a16="http://schemas.microsoft.com/office/drawing/2014/main" id="{BF5AFEBB-C0CD-49D5-B6B4-E75148111E62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9" y="27"/>
              <a:ext cx="104" cy="129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</xdr:grpSp>
      <xdr:sp macro="" textlink="">
        <xdr:nvSpPr>
          <xdr:cNvPr id="5" name="Text Box 6">
            <a:extLst>
              <a:ext uri="{FF2B5EF4-FFF2-40B4-BE49-F238E27FC236}">
                <a16:creationId xmlns:a16="http://schemas.microsoft.com/office/drawing/2014/main" id="{FB1883C5-7117-442B-9A64-22D19A4035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0" y="15"/>
            <a:ext cx="373" cy="12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CCEC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lnSpc>
                <a:spcPts val="2500"/>
              </a:lnSpc>
              <a:defRPr sz="1000"/>
            </a:pPr>
            <a:r>
              <a:rPr lang="pt-BR" sz="2600" b="1" i="0" u="none" strike="noStrike" baseline="0">
                <a:solidFill>
                  <a:srgbClr val="000000"/>
                </a:solidFill>
                <a:latin typeface="Franklin Gothic Medium"/>
              </a:rPr>
              <a:t>Prefeitura   Municipal  de  Rosana</a:t>
            </a:r>
            <a:endParaRPr lang="pt-BR" sz="1000" b="1" i="0" u="none" strike="noStrike" baseline="0">
              <a:solidFill>
                <a:srgbClr val="000000"/>
              </a:solidFill>
              <a:latin typeface="Franklin Gothic Medium"/>
            </a:endParaRPr>
          </a:p>
          <a:p>
            <a:pPr algn="ctr" rtl="0">
              <a:lnSpc>
                <a:spcPts val="1000"/>
              </a:lnSpc>
              <a:defRPr sz="1000"/>
            </a:pPr>
            <a:r>
              <a:rPr lang="pt-BR" sz="1000" b="0" i="0" u="none" strike="noStrike" baseline="0">
                <a:solidFill>
                  <a:srgbClr val="000000"/>
                </a:solidFill>
                <a:latin typeface="Arial Narrow"/>
              </a:rPr>
              <a:t>C.N.P.J. 67.662.452/0001-00                                                                          </a:t>
            </a:r>
            <a:r>
              <a:rPr lang="pt-BR" sz="1000" b="0" i="0" u="none" strike="noStrike" baseline="0">
                <a:solidFill>
                  <a:srgbClr val="0000FF"/>
                </a:solidFill>
                <a:latin typeface="Arial Narrow"/>
              </a:rPr>
              <a:t>engenhariaeobras@rosana.sp.gov.br</a:t>
            </a:r>
            <a:endParaRPr lang="pt-BR" sz="1000" b="1" i="0" u="none" strike="noStrike" baseline="0">
              <a:solidFill>
                <a:srgbClr val="0000FF"/>
              </a:solidFill>
              <a:latin typeface="Arial"/>
              <a:cs typeface="Arial"/>
            </a:endParaRPr>
          </a:p>
          <a:p>
            <a:pPr algn="ctr" rtl="0">
              <a:lnSpc>
                <a:spcPts val="900"/>
              </a:lnSpc>
              <a:defRPr sz="1000"/>
            </a:pPr>
            <a:r>
              <a:rPr lang="pt-B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Fone: PABX (0**18) 3288-8200 – FAX: (0**18) 3288-1211</a:t>
            </a:r>
          </a:p>
          <a:p>
            <a:pPr algn="ctr" rtl="0">
              <a:lnSpc>
                <a:spcPts val="1000"/>
              </a:lnSpc>
              <a:defRPr sz="1000"/>
            </a:pPr>
            <a:r>
              <a:rPr lang="pt-B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Avenida José Laurindo, 1.540 – Cx. Postal 01 – CEP 19.273-000                                        Município de ROSANA  -  Estado de São Paulo</a:t>
            </a:r>
            <a:endParaRPr lang="pt-BR" sz="800" b="0" i="0" u="none" strike="noStrike" baseline="0">
              <a:solidFill>
                <a:srgbClr val="000080"/>
              </a:solidFill>
              <a:latin typeface="AlbertaExtralight"/>
            </a:endParaRPr>
          </a:p>
          <a:p>
            <a:pPr algn="ctr" rtl="0">
              <a:lnSpc>
                <a:spcPts val="800"/>
              </a:lnSpc>
              <a:defRPr sz="1000"/>
            </a:pPr>
            <a:r>
              <a:rPr lang="pt-BR" sz="800" b="0" i="0" u="none" strike="noStrike" baseline="0">
                <a:solidFill>
                  <a:srgbClr val="000080"/>
                </a:solidFill>
                <a:latin typeface="AlbertaExtralight"/>
              </a:rPr>
              <a:t>                                                         </a:t>
            </a:r>
            <a:endParaRPr lang="pt-BR" sz="700" b="0" i="0" u="none" strike="noStrike" baseline="0">
              <a:solidFill>
                <a:srgbClr val="000000"/>
              </a:solidFill>
              <a:latin typeface="AlbertaExtralight"/>
            </a:endParaRPr>
          </a:p>
          <a:p>
            <a:pPr algn="ctr" rtl="0">
              <a:lnSpc>
                <a:spcPts val="700"/>
              </a:lnSpc>
              <a:defRPr sz="1000"/>
            </a:pPr>
            <a:endParaRPr lang="pt-BR" sz="700" b="0" i="0" u="none" strike="noStrike" baseline="0">
              <a:solidFill>
                <a:srgbClr val="000000"/>
              </a:solidFill>
              <a:latin typeface="AlbertaExtralight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0</xdr:row>
      <xdr:rowOff>133350</xdr:rowOff>
    </xdr:from>
    <xdr:to>
      <xdr:col>9</xdr:col>
      <xdr:colOff>0</xdr:colOff>
      <xdr:row>0</xdr:row>
      <xdr:rowOff>1390650</xdr:rowOff>
    </xdr:to>
    <xdr:sp macro="" textlink="">
      <xdr:nvSpPr>
        <xdr:cNvPr id="7" name="Text Box 4">
          <a:extLst>
            <a:ext uri="{FF2B5EF4-FFF2-40B4-BE49-F238E27FC236}">
              <a16:creationId xmlns:a16="http://schemas.microsoft.com/office/drawing/2014/main" id="{A3AAE7C8-B2B9-4086-84FF-1DF07203D807}"/>
            </a:ext>
          </a:extLst>
        </xdr:cNvPr>
        <xdr:cNvSpPr txBox="1">
          <a:spLocks noChangeArrowheads="1"/>
        </xdr:cNvSpPr>
      </xdr:nvSpPr>
      <xdr:spPr bwMode="auto">
        <a:xfrm>
          <a:off x="3076575" y="133350"/>
          <a:ext cx="50863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CCEC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800"/>
            </a:lnSpc>
            <a:defRPr sz="1000"/>
          </a:pPr>
          <a:endParaRPr lang="pt-BR" sz="800" b="0" i="0" u="none" strike="noStrike" baseline="0">
            <a:solidFill>
              <a:srgbClr val="000080"/>
            </a:solidFill>
            <a:latin typeface="AlbertaExtralight"/>
          </a:endParaRPr>
        </a:p>
        <a:p>
          <a:pPr algn="ctr" rtl="0">
            <a:lnSpc>
              <a:spcPts val="800"/>
            </a:lnSpc>
            <a:defRPr sz="1000"/>
          </a:pPr>
          <a:r>
            <a:rPr lang="pt-BR" sz="800" b="0" i="0" u="none" strike="noStrike" baseline="0">
              <a:solidFill>
                <a:srgbClr val="000080"/>
              </a:solidFill>
              <a:latin typeface="AlbertaExtralight"/>
            </a:rPr>
            <a:t>                                                        </a:t>
          </a:r>
          <a:endParaRPr lang="pt-BR" sz="700" b="0" i="0" u="none" strike="noStrike" baseline="0">
            <a:solidFill>
              <a:srgbClr val="000000"/>
            </a:solidFill>
            <a:latin typeface="AlbertaExtralight"/>
          </a:endParaRPr>
        </a:p>
        <a:p>
          <a:pPr algn="ctr" rtl="0">
            <a:lnSpc>
              <a:spcPts val="700"/>
            </a:lnSpc>
            <a:defRPr sz="1000"/>
          </a:pPr>
          <a:endParaRPr lang="pt-BR" sz="700" b="0" i="0" u="none" strike="noStrike" baseline="0">
            <a:solidFill>
              <a:srgbClr val="000000"/>
            </a:solidFill>
            <a:latin typeface="AlbertaExtralight"/>
          </a:endParaRPr>
        </a:p>
      </xdr:txBody>
    </xdr:sp>
    <xdr:clientData/>
  </xdr:twoCellAnchor>
  <xdr:twoCellAnchor>
    <xdr:from>
      <xdr:col>0</xdr:col>
      <xdr:colOff>63501</xdr:colOff>
      <xdr:row>0</xdr:row>
      <xdr:rowOff>47625</xdr:rowOff>
    </xdr:from>
    <xdr:to>
      <xdr:col>7</xdr:col>
      <xdr:colOff>895350</xdr:colOff>
      <xdr:row>0</xdr:row>
      <xdr:rowOff>1529292</xdr:rowOff>
    </xdr:to>
    <xdr:grpSp>
      <xdr:nvGrpSpPr>
        <xdr:cNvPr id="8" name="Group 107">
          <a:extLst>
            <a:ext uri="{FF2B5EF4-FFF2-40B4-BE49-F238E27FC236}">
              <a16:creationId xmlns:a16="http://schemas.microsoft.com/office/drawing/2014/main" id="{3870036E-8160-404A-9CBA-3490466F4F06}"/>
            </a:ext>
          </a:extLst>
        </xdr:cNvPr>
        <xdr:cNvGrpSpPr>
          <a:grpSpLocks/>
        </xdr:cNvGrpSpPr>
      </xdr:nvGrpSpPr>
      <xdr:grpSpPr bwMode="auto">
        <a:xfrm>
          <a:off x="63501" y="47625"/>
          <a:ext cx="7470774" cy="1481667"/>
          <a:chOff x="2" y="13"/>
          <a:chExt cx="720" cy="152"/>
        </a:xfrm>
      </xdr:grpSpPr>
      <xdr:grpSp>
        <xdr:nvGrpSpPr>
          <xdr:cNvPr id="9" name="Group 9">
            <a:extLst>
              <a:ext uri="{FF2B5EF4-FFF2-40B4-BE49-F238E27FC236}">
                <a16:creationId xmlns:a16="http://schemas.microsoft.com/office/drawing/2014/main" id="{7989A61E-3D0F-4534-9A24-69F4E7B51939}"/>
              </a:ext>
            </a:extLst>
          </xdr:cNvPr>
          <xdr:cNvGrpSpPr>
            <a:grpSpLocks/>
          </xdr:cNvGrpSpPr>
        </xdr:nvGrpSpPr>
        <xdr:grpSpPr bwMode="auto">
          <a:xfrm>
            <a:off x="2" y="13"/>
            <a:ext cx="720" cy="152"/>
            <a:chOff x="2" y="19"/>
            <a:chExt cx="723" cy="152"/>
          </a:xfrm>
        </xdr:grpSpPr>
        <xdr:sp macro="" textlink="">
          <xdr:nvSpPr>
            <xdr:cNvPr id="11" name="AutoShape 4">
              <a:extLst>
                <a:ext uri="{FF2B5EF4-FFF2-40B4-BE49-F238E27FC236}">
                  <a16:creationId xmlns:a16="http://schemas.microsoft.com/office/drawing/2014/main" id="{2ECF5EB8-DCD7-47E3-B401-24E5F41810F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" y="19"/>
              <a:ext cx="723" cy="152"/>
            </a:xfrm>
            <a:prstGeom prst="roundRect">
              <a:avLst>
                <a:gd name="adj" fmla="val 16667"/>
              </a:avLst>
            </a:prstGeom>
            <a:noFill/>
            <a:ln w="1905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CCECFF"/>
                  </a:solidFill>
                </a14:hiddenFill>
              </a:ext>
            </a:extLst>
          </xdr:spPr>
          <xdr:txBody>
            <a:bodyPr vertOverflow="clip" wrap="square" lIns="91440" tIns="45720" rIns="91440" bIns="45720" anchor="ctr" upright="1"/>
            <a:lstStyle/>
            <a:p>
              <a:pPr algn="ctr" rtl="0">
                <a:defRPr sz="1000"/>
              </a:pPr>
              <a:endParaRPr lang="pt-BR" sz="7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ctr" rtl="0">
                <a:defRPr sz="1000"/>
              </a:pPr>
              <a:endParaRPr lang="pt-BR" sz="7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pic>
          <xdr:nvPicPr>
            <xdr:cNvPr id="12" name="Picture 5" descr="BrasaoPrefeitura">
              <a:extLst>
                <a:ext uri="{FF2B5EF4-FFF2-40B4-BE49-F238E27FC236}">
                  <a16:creationId xmlns:a16="http://schemas.microsoft.com/office/drawing/2014/main" id="{8AD14CCA-2216-40D6-85B8-45EB11C0822A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9" y="27"/>
              <a:ext cx="104" cy="129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</xdr:grpSp>
      <xdr:sp macro="" textlink="">
        <xdr:nvSpPr>
          <xdr:cNvPr id="10" name="Text Box 6">
            <a:extLst>
              <a:ext uri="{FF2B5EF4-FFF2-40B4-BE49-F238E27FC236}">
                <a16:creationId xmlns:a16="http://schemas.microsoft.com/office/drawing/2014/main" id="{C9B806F3-054B-49AD-BBC2-B54FCD7C5AC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0" y="15"/>
            <a:ext cx="373" cy="12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CCEC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lnSpc>
                <a:spcPts val="2500"/>
              </a:lnSpc>
              <a:defRPr sz="1000"/>
            </a:pPr>
            <a:r>
              <a:rPr lang="pt-BR" sz="2600" b="1" i="0" u="none" strike="noStrike" baseline="0">
                <a:solidFill>
                  <a:srgbClr val="000000"/>
                </a:solidFill>
                <a:latin typeface="Franklin Gothic Medium"/>
              </a:rPr>
              <a:t>Prefeitura   Municipal  de  Rosana</a:t>
            </a:r>
            <a:endParaRPr lang="pt-BR" sz="1000" b="1" i="0" u="none" strike="noStrike" baseline="0">
              <a:solidFill>
                <a:srgbClr val="000000"/>
              </a:solidFill>
              <a:latin typeface="Franklin Gothic Medium"/>
            </a:endParaRPr>
          </a:p>
          <a:p>
            <a:pPr algn="ctr" rtl="0">
              <a:lnSpc>
                <a:spcPts val="1000"/>
              </a:lnSpc>
              <a:defRPr sz="1000"/>
            </a:pPr>
            <a:r>
              <a:rPr lang="pt-BR" sz="1000" b="0" i="0" u="none" strike="noStrike" baseline="0">
                <a:solidFill>
                  <a:srgbClr val="000000"/>
                </a:solidFill>
                <a:latin typeface="Arial Narrow"/>
              </a:rPr>
              <a:t>C.N.P.J. 67.662.452/0001-00                                                                          </a:t>
            </a:r>
            <a:r>
              <a:rPr lang="pt-BR" sz="1000" b="0" i="0" u="none" strike="noStrike" baseline="0">
                <a:solidFill>
                  <a:srgbClr val="0000FF"/>
                </a:solidFill>
                <a:latin typeface="Arial Narrow"/>
              </a:rPr>
              <a:t>engenhariaeobras@rosana.sp.gov.br</a:t>
            </a:r>
            <a:endParaRPr lang="pt-BR" sz="1000" b="1" i="0" u="none" strike="noStrike" baseline="0">
              <a:solidFill>
                <a:srgbClr val="0000FF"/>
              </a:solidFill>
              <a:latin typeface="Arial"/>
              <a:cs typeface="Arial"/>
            </a:endParaRPr>
          </a:p>
          <a:p>
            <a:pPr algn="ctr" rtl="0">
              <a:lnSpc>
                <a:spcPts val="900"/>
              </a:lnSpc>
              <a:defRPr sz="1000"/>
            </a:pPr>
            <a:r>
              <a:rPr lang="pt-B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Fone: PABX (0**18) 3288-8200 – FAX: (0**18) 3288-1211</a:t>
            </a:r>
          </a:p>
          <a:p>
            <a:pPr algn="ctr" rtl="0">
              <a:lnSpc>
                <a:spcPts val="1000"/>
              </a:lnSpc>
              <a:defRPr sz="1000"/>
            </a:pPr>
            <a:r>
              <a:rPr lang="pt-B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Avenida José Laurindo, 1.540 – Cx. Postal 01 – CEP 19.273-000                                        Município de ROSANA  -  Estado de São Paulo</a:t>
            </a:r>
            <a:endParaRPr lang="pt-BR" sz="800" b="0" i="0" u="none" strike="noStrike" baseline="0">
              <a:solidFill>
                <a:srgbClr val="000080"/>
              </a:solidFill>
              <a:latin typeface="AlbertaExtralight"/>
            </a:endParaRPr>
          </a:p>
          <a:p>
            <a:pPr algn="ctr" rtl="0">
              <a:lnSpc>
                <a:spcPts val="800"/>
              </a:lnSpc>
              <a:defRPr sz="1000"/>
            </a:pPr>
            <a:r>
              <a:rPr lang="pt-BR" sz="800" b="0" i="0" u="none" strike="noStrike" baseline="0">
                <a:solidFill>
                  <a:srgbClr val="000080"/>
                </a:solidFill>
                <a:latin typeface="AlbertaExtralight"/>
              </a:rPr>
              <a:t>                                                         </a:t>
            </a:r>
            <a:endParaRPr lang="pt-BR" sz="700" b="0" i="0" u="none" strike="noStrike" baseline="0">
              <a:solidFill>
                <a:srgbClr val="000000"/>
              </a:solidFill>
              <a:latin typeface="AlbertaExtralight"/>
            </a:endParaRPr>
          </a:p>
          <a:p>
            <a:pPr algn="ctr" rtl="0">
              <a:lnSpc>
                <a:spcPts val="700"/>
              </a:lnSpc>
              <a:defRPr sz="1000"/>
            </a:pPr>
            <a:endParaRPr lang="pt-BR" sz="700" b="0" i="0" u="none" strike="noStrike" baseline="0">
              <a:solidFill>
                <a:srgbClr val="000000"/>
              </a:solidFill>
              <a:latin typeface="AlbertaExtralight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63502</xdr:colOff>
      <xdr:row>0</xdr:row>
      <xdr:rowOff>47624</xdr:rowOff>
    </xdr:from>
    <xdr:to>
      <xdr:col>6</xdr:col>
      <xdr:colOff>895351</xdr:colOff>
      <xdr:row>0</xdr:row>
      <xdr:rowOff>1504950</xdr:rowOff>
    </xdr:to>
    <xdr:grpSp>
      <xdr:nvGrpSpPr>
        <xdr:cNvPr id="5" name="Group 107">
          <a:extLst>
            <a:ext uri="{FF2B5EF4-FFF2-40B4-BE49-F238E27FC236}">
              <a16:creationId xmlns:a16="http://schemas.microsoft.com/office/drawing/2014/main" id="{AAF27A2F-97F1-42A7-B522-A7A5A11C3121}"/>
            </a:ext>
          </a:extLst>
        </xdr:cNvPr>
        <xdr:cNvGrpSpPr>
          <a:grpSpLocks/>
        </xdr:cNvGrpSpPr>
      </xdr:nvGrpSpPr>
      <xdr:grpSpPr bwMode="auto">
        <a:xfrm>
          <a:off x="63502" y="47624"/>
          <a:ext cx="7966074" cy="1457326"/>
          <a:chOff x="2" y="13"/>
          <a:chExt cx="720" cy="152"/>
        </a:xfrm>
      </xdr:grpSpPr>
      <xdr:grpSp>
        <xdr:nvGrpSpPr>
          <xdr:cNvPr id="6" name="Group 9">
            <a:extLst>
              <a:ext uri="{FF2B5EF4-FFF2-40B4-BE49-F238E27FC236}">
                <a16:creationId xmlns:a16="http://schemas.microsoft.com/office/drawing/2014/main" id="{FA9A646A-13C3-44A7-B7CF-5E29CFEC7A76}"/>
              </a:ext>
            </a:extLst>
          </xdr:cNvPr>
          <xdr:cNvGrpSpPr>
            <a:grpSpLocks/>
          </xdr:cNvGrpSpPr>
        </xdr:nvGrpSpPr>
        <xdr:grpSpPr bwMode="auto">
          <a:xfrm>
            <a:off x="2" y="13"/>
            <a:ext cx="720" cy="152"/>
            <a:chOff x="2" y="19"/>
            <a:chExt cx="723" cy="152"/>
          </a:xfrm>
        </xdr:grpSpPr>
        <xdr:sp macro="" textlink="">
          <xdr:nvSpPr>
            <xdr:cNvPr id="8" name="AutoShape 4">
              <a:extLst>
                <a:ext uri="{FF2B5EF4-FFF2-40B4-BE49-F238E27FC236}">
                  <a16:creationId xmlns:a16="http://schemas.microsoft.com/office/drawing/2014/main" id="{E2A29E74-962C-4562-9E0E-B38E4F84042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" y="19"/>
              <a:ext cx="723" cy="152"/>
            </a:xfrm>
            <a:prstGeom prst="roundRect">
              <a:avLst>
                <a:gd name="adj" fmla="val 16667"/>
              </a:avLst>
            </a:prstGeom>
            <a:noFill/>
            <a:ln w="1905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CCECFF"/>
                  </a:solidFill>
                </a14:hiddenFill>
              </a:ext>
            </a:extLst>
          </xdr:spPr>
          <xdr:txBody>
            <a:bodyPr vertOverflow="clip" wrap="square" lIns="91440" tIns="45720" rIns="91440" bIns="45720" anchor="ctr" upright="1"/>
            <a:lstStyle/>
            <a:p>
              <a:pPr algn="ctr" rtl="0">
                <a:defRPr sz="1000"/>
              </a:pPr>
              <a:endParaRPr lang="pt-BR" sz="7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ctr" rtl="0">
                <a:defRPr sz="1000"/>
              </a:pPr>
              <a:endParaRPr lang="pt-BR" sz="7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pic>
          <xdr:nvPicPr>
            <xdr:cNvPr id="9" name="Picture 5" descr="BrasaoPrefeitura">
              <a:extLst>
                <a:ext uri="{FF2B5EF4-FFF2-40B4-BE49-F238E27FC236}">
                  <a16:creationId xmlns:a16="http://schemas.microsoft.com/office/drawing/2014/main" id="{86EB860E-545B-486B-BC50-781FC200714A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9" y="27"/>
              <a:ext cx="104" cy="129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</xdr:grpSp>
      <xdr:sp macro="" textlink="">
        <xdr:nvSpPr>
          <xdr:cNvPr id="7" name="Text Box 6">
            <a:extLst>
              <a:ext uri="{FF2B5EF4-FFF2-40B4-BE49-F238E27FC236}">
                <a16:creationId xmlns:a16="http://schemas.microsoft.com/office/drawing/2014/main" id="{7D48A719-A22F-469B-BC29-824048EF53F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0" y="15"/>
            <a:ext cx="373" cy="1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CCEC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lnSpc>
                <a:spcPts val="2500"/>
              </a:lnSpc>
              <a:defRPr sz="1000"/>
            </a:pPr>
            <a:r>
              <a:rPr lang="pt-BR" sz="1600" b="1" i="0" u="none" strike="noStrike" baseline="0">
                <a:solidFill>
                  <a:srgbClr val="000000"/>
                </a:solidFill>
                <a:latin typeface="Franklin Gothic Medium"/>
              </a:rPr>
              <a:t>Prefeitura   Municipal  de  Rosana</a:t>
            </a:r>
          </a:p>
          <a:p>
            <a:pPr algn="ctr" rtl="0">
              <a:lnSpc>
                <a:spcPts val="1000"/>
              </a:lnSpc>
              <a:defRPr sz="1000"/>
            </a:pPr>
            <a:r>
              <a:rPr lang="pt-BR" sz="1000" b="0" i="0" u="none" strike="noStrike" baseline="0">
                <a:solidFill>
                  <a:srgbClr val="000000"/>
                </a:solidFill>
                <a:latin typeface="Arial Narrow"/>
              </a:rPr>
              <a:t>C.N.P.J. 67.662.452/0001-00                                                                          </a:t>
            </a:r>
            <a:r>
              <a:rPr lang="pt-BR" sz="1000" b="0" i="0" u="none" strike="noStrike" baseline="0">
                <a:solidFill>
                  <a:srgbClr val="0000FF"/>
                </a:solidFill>
                <a:latin typeface="Arial Narrow"/>
              </a:rPr>
              <a:t>engenhariaeobras@rosana.sp.gov.br</a:t>
            </a:r>
            <a:endParaRPr lang="pt-BR" sz="1000" b="1" i="0" u="none" strike="noStrike" baseline="0">
              <a:solidFill>
                <a:srgbClr val="0000FF"/>
              </a:solidFill>
              <a:latin typeface="Arial"/>
              <a:cs typeface="Arial"/>
            </a:endParaRPr>
          </a:p>
          <a:p>
            <a:pPr algn="ctr" rtl="0">
              <a:lnSpc>
                <a:spcPts val="900"/>
              </a:lnSpc>
              <a:defRPr sz="1000"/>
            </a:pPr>
            <a:r>
              <a:rPr lang="pt-B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Fone: PABX (0**18) 3288-8200 – FAX: (0**18) 3288-1211</a:t>
            </a:r>
          </a:p>
          <a:p>
            <a:pPr algn="ctr" rtl="0">
              <a:lnSpc>
                <a:spcPts val="1000"/>
              </a:lnSpc>
              <a:defRPr sz="1000"/>
            </a:pPr>
            <a:r>
              <a:rPr lang="pt-B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Avenida José Laurindo, 1.540 – Cx. Postal 01 – CEP 19.273-000                                        Município de ROSANA  -  Estado de São Paulo</a:t>
            </a:r>
            <a:endParaRPr lang="pt-BR" sz="800" b="0" i="0" u="none" strike="noStrike" baseline="0">
              <a:solidFill>
                <a:srgbClr val="000080"/>
              </a:solidFill>
              <a:latin typeface="AlbertaExtralight"/>
            </a:endParaRPr>
          </a:p>
          <a:p>
            <a:pPr algn="ctr" rtl="0">
              <a:lnSpc>
                <a:spcPts val="800"/>
              </a:lnSpc>
              <a:defRPr sz="1000"/>
            </a:pPr>
            <a:r>
              <a:rPr lang="pt-BR" sz="800" b="0" i="0" u="none" strike="noStrike" baseline="0">
                <a:solidFill>
                  <a:srgbClr val="000080"/>
                </a:solidFill>
                <a:latin typeface="AlbertaExtralight"/>
              </a:rPr>
              <a:t>                                                         </a:t>
            </a:r>
            <a:endParaRPr lang="pt-BR" sz="700" b="0" i="0" u="none" strike="noStrike" baseline="0">
              <a:solidFill>
                <a:srgbClr val="000000"/>
              </a:solidFill>
              <a:latin typeface="AlbertaExtralight"/>
            </a:endParaRPr>
          </a:p>
          <a:p>
            <a:pPr algn="ctr" rtl="0">
              <a:lnSpc>
                <a:spcPts val="700"/>
              </a:lnSpc>
              <a:defRPr sz="1000"/>
            </a:pPr>
            <a:endParaRPr lang="pt-BR" sz="700" b="0" i="0" u="none" strike="noStrike" baseline="0">
              <a:solidFill>
                <a:srgbClr val="000000"/>
              </a:solidFill>
              <a:latin typeface="AlbertaExtralight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\MARCOS%202022\PERFURA&#199;&#195;O%20DE%20PO&#199;O%20-%20UNESP\2%20PLANILHA%20M&#218;LTIPLA%20V3.0.5%20-%20PO&#199;O%20ARTESIANO%20-%20UNES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1"/>
  <dimension ref="A1:J129"/>
  <sheetViews>
    <sheetView showGridLines="0" tabSelected="1" view="pageBreakPreview" topLeftCell="A31" zoomScale="90" zoomScaleNormal="100" zoomScaleSheetLayoutView="90" workbookViewId="0">
      <selection activeCell="A5" sqref="A5:F5"/>
    </sheetView>
  </sheetViews>
  <sheetFormatPr defaultRowHeight="16.5" x14ac:dyDescent="0.2"/>
  <cols>
    <col min="1" max="1" width="11.140625" style="7" customWidth="1"/>
    <col min="2" max="2" width="47.42578125" style="8" customWidth="1"/>
    <col min="3" max="3" width="10.5703125" style="5" customWidth="1"/>
    <col min="4" max="4" width="14.140625" style="14" customWidth="1"/>
    <col min="5" max="5" width="17" style="13" customWidth="1"/>
    <col min="6" max="6" width="25" style="6" customWidth="1"/>
    <col min="7" max="8" width="9.140625" style="1"/>
    <col min="9" max="9" width="12" style="1" customWidth="1"/>
    <col min="10" max="16384" width="9.140625" style="1"/>
  </cols>
  <sheetData>
    <row r="1" spans="1:10" s="2" customFormat="1" ht="31.5" customHeight="1" x14ac:dyDescent="0.2">
      <c r="A1" s="151" t="s">
        <v>3</v>
      </c>
      <c r="B1" s="151"/>
      <c r="C1" s="151"/>
      <c r="D1" s="151"/>
      <c r="E1" s="151"/>
      <c r="F1" s="151"/>
      <c r="G1" s="103"/>
    </row>
    <row r="2" spans="1:10" customFormat="1" ht="20.25" x14ac:dyDescent="0.2">
      <c r="A2" s="110" t="s">
        <v>7</v>
      </c>
      <c r="B2" s="152" t="s">
        <v>352</v>
      </c>
      <c r="C2" s="152"/>
      <c r="D2" s="152"/>
      <c r="E2" s="152"/>
      <c r="F2" s="152"/>
      <c r="G2" s="104"/>
      <c r="H2" s="9"/>
      <c r="I2" s="9"/>
      <c r="J2" s="9"/>
    </row>
    <row r="3" spans="1:10" customFormat="1" ht="20.25" x14ac:dyDescent="0.2">
      <c r="A3" s="110" t="s">
        <v>237</v>
      </c>
      <c r="B3" s="153" t="s">
        <v>350</v>
      </c>
      <c r="C3" s="153"/>
      <c r="D3" s="153"/>
      <c r="E3" s="153"/>
      <c r="F3" s="154"/>
      <c r="G3" s="104"/>
      <c r="H3" s="9"/>
      <c r="I3" s="9"/>
      <c r="J3" s="9"/>
    </row>
    <row r="4" spans="1:10" customFormat="1" ht="20.25" x14ac:dyDescent="0.2">
      <c r="A4" s="110" t="s">
        <v>242</v>
      </c>
      <c r="B4" s="153" t="s">
        <v>351</v>
      </c>
      <c r="C4" s="153"/>
      <c r="D4" s="153"/>
      <c r="E4" s="153"/>
      <c r="F4" s="154"/>
      <c r="G4" s="104"/>
      <c r="H4" s="9"/>
      <c r="I4" s="9"/>
      <c r="J4" s="9"/>
    </row>
    <row r="5" spans="1:10" s="3" customFormat="1" ht="19.5" customHeight="1" x14ac:dyDescent="0.25">
      <c r="A5" s="155" t="s">
        <v>6</v>
      </c>
      <c r="B5" s="156"/>
      <c r="C5" s="156"/>
      <c r="D5" s="156"/>
      <c r="E5" s="157"/>
      <c r="F5" s="158"/>
      <c r="G5" s="105"/>
    </row>
    <row r="6" spans="1:10" s="18" customFormat="1" ht="12.75" x14ac:dyDescent="0.2">
      <c r="A6" s="111" t="s">
        <v>0</v>
      </c>
      <c r="B6" s="111" t="s">
        <v>10</v>
      </c>
      <c r="C6" s="112" t="s">
        <v>14</v>
      </c>
      <c r="D6" s="113" t="s">
        <v>11</v>
      </c>
      <c r="E6" s="114" t="s">
        <v>349</v>
      </c>
      <c r="F6" s="115" t="s">
        <v>348</v>
      </c>
      <c r="G6" s="106"/>
    </row>
    <row r="7" spans="1:10" s="18" customFormat="1" ht="25.5" x14ac:dyDescent="0.2">
      <c r="A7" s="116">
        <v>1</v>
      </c>
      <c r="B7" s="117" t="s">
        <v>243</v>
      </c>
      <c r="C7" s="110"/>
      <c r="D7" s="110"/>
      <c r="E7" s="118"/>
      <c r="F7" s="119">
        <f>F128</f>
        <v>213284.26</v>
      </c>
      <c r="G7" s="106"/>
    </row>
    <row r="8" spans="1:10" s="18" customFormat="1" ht="12.75" x14ac:dyDescent="0.2">
      <c r="A8" s="116" t="s">
        <v>1</v>
      </c>
      <c r="B8" s="110" t="s">
        <v>238</v>
      </c>
      <c r="C8" s="110"/>
      <c r="D8" s="110"/>
      <c r="E8" s="118"/>
      <c r="F8" s="119">
        <f>ROUND(SUM(F11+F24+F35+F55+F63+F66),2)</f>
        <v>106642.13</v>
      </c>
      <c r="G8" s="106"/>
      <c r="I8" s="92"/>
    </row>
    <row r="9" spans="1:10" s="18" customFormat="1" ht="12.75" x14ac:dyDescent="0.2">
      <c r="A9" s="116" t="s">
        <v>17</v>
      </c>
      <c r="B9" s="110" t="s">
        <v>76</v>
      </c>
      <c r="C9" s="110"/>
      <c r="D9" s="110"/>
      <c r="E9" s="118"/>
      <c r="F9" s="110"/>
      <c r="G9" s="106"/>
    </row>
    <row r="10" spans="1:10" s="18" customFormat="1" ht="25.5" x14ac:dyDescent="0.2">
      <c r="A10" s="116" t="s">
        <v>245</v>
      </c>
      <c r="B10" s="120" t="s">
        <v>78</v>
      </c>
      <c r="C10" s="121" t="s">
        <v>83</v>
      </c>
      <c r="D10" s="122">
        <f>'MEMORIAL CALCULO'!F15</f>
        <v>2.52</v>
      </c>
      <c r="E10" s="123">
        <v>408.22</v>
      </c>
      <c r="F10" s="124">
        <f>ROUND(E10*D10,2)</f>
        <v>1028.71</v>
      </c>
      <c r="G10" s="106"/>
    </row>
    <row r="11" spans="1:10" s="18" customFormat="1" ht="12.75" x14ac:dyDescent="0.2">
      <c r="A11" s="150" t="s">
        <v>77</v>
      </c>
      <c r="B11" s="150"/>
      <c r="C11" s="150"/>
      <c r="D11" s="150"/>
      <c r="E11" s="125"/>
      <c r="F11" s="126">
        <f>ROUND(SUM(F10:F10),2)</f>
        <v>1028.71</v>
      </c>
      <c r="G11" s="106"/>
    </row>
    <row r="12" spans="1:10" s="17" customFormat="1" ht="12.75" x14ac:dyDescent="0.2">
      <c r="A12" s="116" t="s">
        <v>244</v>
      </c>
      <c r="B12" s="110" t="s">
        <v>84</v>
      </c>
      <c r="C12" s="110"/>
      <c r="D12" s="110"/>
      <c r="E12" s="118"/>
      <c r="F12" s="110"/>
      <c r="G12" s="107"/>
    </row>
    <row r="13" spans="1:10" s="19" customFormat="1" ht="38.25" x14ac:dyDescent="0.2">
      <c r="A13" s="127" t="s">
        <v>246</v>
      </c>
      <c r="B13" s="101" t="s">
        <v>85</v>
      </c>
      <c r="C13" s="128" t="s">
        <v>86</v>
      </c>
      <c r="D13" s="124">
        <f>'MEMORIAL CALCULO'!F17</f>
        <v>1</v>
      </c>
      <c r="E13" s="123">
        <v>9077.43</v>
      </c>
      <c r="F13" s="124">
        <f t="shared" ref="F13:F23" si="0">ROUND(E13*D13,2)</f>
        <v>9077.43</v>
      </c>
      <c r="G13" s="108"/>
    </row>
    <row r="14" spans="1:10" s="19" customFormat="1" ht="38.25" x14ac:dyDescent="0.2">
      <c r="A14" s="127" t="s">
        <v>247</v>
      </c>
      <c r="B14" s="129" t="s">
        <v>87</v>
      </c>
      <c r="C14" s="128" t="s">
        <v>2</v>
      </c>
      <c r="D14" s="124">
        <f>'MEMORIAL CALCULO'!F18</f>
        <v>60</v>
      </c>
      <c r="E14" s="123">
        <v>409.03</v>
      </c>
      <c r="F14" s="124">
        <f t="shared" si="0"/>
        <v>24541.8</v>
      </c>
      <c r="G14" s="108"/>
    </row>
    <row r="15" spans="1:10" s="19" customFormat="1" ht="38.25" x14ac:dyDescent="0.2">
      <c r="A15" s="127" t="s">
        <v>248</v>
      </c>
      <c r="B15" s="129" t="s">
        <v>88</v>
      </c>
      <c r="C15" s="128" t="s">
        <v>2</v>
      </c>
      <c r="D15" s="124">
        <f>'MEMORIAL CALCULO'!F19</f>
        <v>44</v>
      </c>
      <c r="E15" s="123">
        <v>221.43</v>
      </c>
      <c r="F15" s="124">
        <f t="shared" si="0"/>
        <v>9742.92</v>
      </c>
      <c r="G15" s="108"/>
    </row>
    <row r="16" spans="1:10" s="19" customFormat="1" ht="38.25" x14ac:dyDescent="0.2">
      <c r="A16" s="127" t="s">
        <v>249</v>
      </c>
      <c r="B16" s="129" t="s">
        <v>90</v>
      </c>
      <c r="C16" s="128" t="s">
        <v>2</v>
      </c>
      <c r="D16" s="124">
        <f>'MEMORIAL CALCULO'!F20</f>
        <v>16</v>
      </c>
      <c r="E16" s="123">
        <v>327.36</v>
      </c>
      <c r="F16" s="124">
        <f t="shared" si="0"/>
        <v>5237.76</v>
      </c>
      <c r="G16" s="108"/>
    </row>
    <row r="17" spans="1:7" s="19" customFormat="1" ht="12.75" x14ac:dyDescent="0.2">
      <c r="A17" s="127" t="s">
        <v>250</v>
      </c>
      <c r="B17" s="129" t="s">
        <v>91</v>
      </c>
      <c r="C17" s="128" t="s">
        <v>154</v>
      </c>
      <c r="D17" s="124">
        <f>'MEMORIAL CALCULO'!F21</f>
        <v>1.72</v>
      </c>
      <c r="E17" s="123">
        <v>1485.63</v>
      </c>
      <c r="F17" s="124">
        <f t="shared" si="0"/>
        <v>2555.2800000000002</v>
      </c>
      <c r="G17" s="108"/>
    </row>
    <row r="18" spans="1:7" s="19" customFormat="1" ht="25.5" x14ac:dyDescent="0.2">
      <c r="A18" s="127" t="s">
        <v>251</v>
      </c>
      <c r="B18" s="129" t="s">
        <v>92</v>
      </c>
      <c r="C18" s="127" t="s">
        <v>68</v>
      </c>
      <c r="D18" s="124">
        <f>'MEMORIAL CALCULO'!F22</f>
        <v>10</v>
      </c>
      <c r="E18" s="123">
        <v>381.27</v>
      </c>
      <c r="F18" s="124">
        <f t="shared" si="0"/>
        <v>3812.7</v>
      </c>
      <c r="G18" s="108"/>
    </row>
    <row r="19" spans="1:7" s="19" customFormat="1" ht="12.75" x14ac:dyDescent="0.2">
      <c r="A19" s="127" t="s">
        <v>252</v>
      </c>
      <c r="B19" s="129" t="s">
        <v>93</v>
      </c>
      <c r="C19" s="127" t="s">
        <v>68</v>
      </c>
      <c r="D19" s="124">
        <f>'MEMORIAL CALCULO'!F23</f>
        <v>1</v>
      </c>
      <c r="E19" s="123">
        <v>884.5</v>
      </c>
      <c r="F19" s="124">
        <f t="shared" si="0"/>
        <v>884.5</v>
      </c>
      <c r="G19" s="108"/>
    </row>
    <row r="20" spans="1:7" s="19" customFormat="1" ht="12.75" x14ac:dyDescent="0.2">
      <c r="A20" s="127" t="s">
        <v>253</v>
      </c>
      <c r="B20" s="129" t="s">
        <v>94</v>
      </c>
      <c r="C20" s="127" t="s">
        <v>68</v>
      </c>
      <c r="D20" s="124">
        <f>'MEMORIAL CALCULO'!F24</f>
        <v>1</v>
      </c>
      <c r="E20" s="123">
        <v>2097.62</v>
      </c>
      <c r="F20" s="124">
        <f t="shared" si="0"/>
        <v>2097.62</v>
      </c>
      <c r="G20" s="108"/>
    </row>
    <row r="21" spans="1:7" s="19" customFormat="1" ht="38.25" x14ac:dyDescent="0.2">
      <c r="A21" s="127" t="s">
        <v>254</v>
      </c>
      <c r="B21" s="129" t="s">
        <v>95</v>
      </c>
      <c r="C21" s="128" t="s">
        <v>154</v>
      </c>
      <c r="D21" s="124">
        <f>'MEMORIAL CALCULO'!F25</f>
        <v>0.9</v>
      </c>
      <c r="E21" s="123">
        <v>1793.78</v>
      </c>
      <c r="F21" s="124">
        <f t="shared" si="0"/>
        <v>1614.4</v>
      </c>
      <c r="G21" s="108"/>
    </row>
    <row r="22" spans="1:7" s="19" customFormat="1" ht="25.5" x14ac:dyDescent="0.2">
      <c r="A22" s="127" t="s">
        <v>255</v>
      </c>
      <c r="B22" s="129" t="s">
        <v>96</v>
      </c>
      <c r="C22" s="128" t="s">
        <v>154</v>
      </c>
      <c r="D22" s="124">
        <f>'MEMORIAL CALCULO'!F26</f>
        <v>0.2</v>
      </c>
      <c r="E22" s="123">
        <v>346.09</v>
      </c>
      <c r="F22" s="124">
        <f t="shared" si="0"/>
        <v>69.22</v>
      </c>
      <c r="G22" s="108"/>
    </row>
    <row r="23" spans="1:7" s="19" customFormat="1" ht="25.5" x14ac:dyDescent="0.2">
      <c r="A23" s="127" t="s">
        <v>256</v>
      </c>
      <c r="B23" s="130" t="s">
        <v>97</v>
      </c>
      <c r="C23" s="128" t="s">
        <v>2</v>
      </c>
      <c r="D23" s="124">
        <f>'MEMORIAL CALCULO'!F27</f>
        <v>44</v>
      </c>
      <c r="E23" s="123">
        <v>27.97</v>
      </c>
      <c r="F23" s="124">
        <f t="shared" si="0"/>
        <v>1230.68</v>
      </c>
      <c r="G23" s="108"/>
    </row>
    <row r="24" spans="1:7" s="16" customFormat="1" ht="12.75" x14ac:dyDescent="0.2">
      <c r="A24" s="150" t="s">
        <v>128</v>
      </c>
      <c r="B24" s="150"/>
      <c r="C24" s="150"/>
      <c r="D24" s="150"/>
      <c r="E24" s="125"/>
      <c r="F24" s="126">
        <f>ROUND(SUM(F13:F23),2)</f>
        <v>60864.31</v>
      </c>
      <c r="G24" s="107"/>
    </row>
    <row r="25" spans="1:7" s="17" customFormat="1" ht="12.75" x14ac:dyDescent="0.2">
      <c r="A25" s="116" t="s">
        <v>257</v>
      </c>
      <c r="B25" s="110" t="s">
        <v>106</v>
      </c>
      <c r="C25" s="110"/>
      <c r="D25" s="110"/>
      <c r="E25" s="110"/>
      <c r="F25" s="110"/>
      <c r="G25" s="107"/>
    </row>
    <row r="26" spans="1:7" s="19" customFormat="1" ht="25.5" x14ac:dyDescent="0.2">
      <c r="A26" s="127" t="s">
        <v>258</v>
      </c>
      <c r="B26" s="101" t="s">
        <v>107</v>
      </c>
      <c r="C26" s="128" t="s">
        <v>2</v>
      </c>
      <c r="D26" s="124">
        <f>'MEMORIAL CALCULO'!F29</f>
        <v>45</v>
      </c>
      <c r="E26" s="123">
        <v>13.04</v>
      </c>
      <c r="F26" s="124">
        <f t="shared" ref="F26:F34" si="1">ROUND(E26*D26,2)</f>
        <v>586.79999999999995</v>
      </c>
      <c r="G26" s="108"/>
    </row>
    <row r="27" spans="1:7" s="19" customFormat="1" ht="38.25" x14ac:dyDescent="0.2">
      <c r="A27" s="127" t="s">
        <v>259</v>
      </c>
      <c r="B27" s="129" t="s">
        <v>108</v>
      </c>
      <c r="C27" s="127" t="s">
        <v>68</v>
      </c>
      <c r="D27" s="124">
        <f>'MEMORIAL CALCULO'!F30</f>
        <v>12</v>
      </c>
      <c r="E27" s="123">
        <v>7.01</v>
      </c>
      <c r="F27" s="124">
        <f t="shared" si="1"/>
        <v>84.12</v>
      </c>
      <c r="G27" s="108"/>
    </row>
    <row r="28" spans="1:7" s="19" customFormat="1" ht="38.25" x14ac:dyDescent="0.2">
      <c r="A28" s="127" t="s">
        <v>260</v>
      </c>
      <c r="B28" s="129" t="s">
        <v>109</v>
      </c>
      <c r="C28" s="127" t="s">
        <v>68</v>
      </c>
      <c r="D28" s="124">
        <f>'MEMORIAL CALCULO'!F31</f>
        <v>1</v>
      </c>
      <c r="E28" s="123">
        <v>23.5</v>
      </c>
      <c r="F28" s="124">
        <f t="shared" si="1"/>
        <v>23.5</v>
      </c>
      <c r="G28" s="108"/>
    </row>
    <row r="29" spans="1:7" s="19" customFormat="1" ht="25.5" x14ac:dyDescent="0.2">
      <c r="A29" s="127" t="s">
        <v>261</v>
      </c>
      <c r="B29" s="129" t="s">
        <v>235</v>
      </c>
      <c r="C29" s="127" t="s">
        <v>68</v>
      </c>
      <c r="D29" s="124">
        <f>'MEMORIAL CALCULO'!F32</f>
        <v>1</v>
      </c>
      <c r="E29" s="123">
        <v>155.76</v>
      </c>
      <c r="F29" s="124">
        <f t="shared" si="1"/>
        <v>155.76</v>
      </c>
      <c r="G29" s="108"/>
    </row>
    <row r="30" spans="1:7" s="19" customFormat="1" ht="12.75" x14ac:dyDescent="0.2">
      <c r="A30" s="127" t="s">
        <v>262</v>
      </c>
      <c r="B30" s="129" t="s">
        <v>110</v>
      </c>
      <c r="C30" s="127" t="s">
        <v>68</v>
      </c>
      <c r="D30" s="124">
        <f>'MEMORIAL CALCULO'!F33</f>
        <v>1</v>
      </c>
      <c r="E30" s="123">
        <v>215.27</v>
      </c>
      <c r="F30" s="124">
        <f t="shared" si="1"/>
        <v>215.27</v>
      </c>
      <c r="G30" s="108"/>
    </row>
    <row r="31" spans="1:7" s="19" customFormat="1" ht="25.5" x14ac:dyDescent="0.2">
      <c r="A31" s="127" t="s">
        <v>263</v>
      </c>
      <c r="B31" s="129" t="s">
        <v>111</v>
      </c>
      <c r="C31" s="128" t="s">
        <v>2</v>
      </c>
      <c r="D31" s="124">
        <f>'MEMORIAL CALCULO'!F34</f>
        <v>8</v>
      </c>
      <c r="E31" s="123">
        <v>52.39</v>
      </c>
      <c r="F31" s="124">
        <f t="shared" si="1"/>
        <v>419.12</v>
      </c>
      <c r="G31" s="108"/>
    </row>
    <row r="32" spans="1:7" s="19" customFormat="1" ht="25.5" x14ac:dyDescent="0.2">
      <c r="A32" s="127" t="s">
        <v>264</v>
      </c>
      <c r="B32" s="129" t="s">
        <v>208</v>
      </c>
      <c r="C32" s="128" t="s">
        <v>154</v>
      </c>
      <c r="D32" s="124">
        <f>'MEMORIAL CALCULO'!F35</f>
        <v>0.36</v>
      </c>
      <c r="E32" s="123">
        <v>53.47</v>
      </c>
      <c r="F32" s="124">
        <f t="shared" si="1"/>
        <v>19.25</v>
      </c>
      <c r="G32" s="108"/>
    </row>
    <row r="33" spans="1:7" s="19" customFormat="1" ht="38.25" x14ac:dyDescent="0.2">
      <c r="A33" s="127" t="s">
        <v>265</v>
      </c>
      <c r="B33" s="129" t="s">
        <v>112</v>
      </c>
      <c r="C33" s="127" t="s">
        <v>68</v>
      </c>
      <c r="D33" s="124">
        <f>'MEMORIAL CALCULO'!F36</f>
        <v>1</v>
      </c>
      <c r="E33" s="123">
        <v>51.82</v>
      </c>
      <c r="F33" s="124">
        <f t="shared" si="1"/>
        <v>51.82</v>
      </c>
      <c r="G33" s="108"/>
    </row>
    <row r="34" spans="1:7" s="19" customFormat="1" ht="25.5" x14ac:dyDescent="0.2">
      <c r="A34" s="127" t="s">
        <v>266</v>
      </c>
      <c r="B34" s="129" t="s">
        <v>113</v>
      </c>
      <c r="C34" s="127" t="s">
        <v>68</v>
      </c>
      <c r="D34" s="124">
        <f>'MEMORIAL CALCULO'!F37</f>
        <v>1</v>
      </c>
      <c r="E34" s="123">
        <v>32.340000000000003</v>
      </c>
      <c r="F34" s="124">
        <f t="shared" si="1"/>
        <v>32.340000000000003</v>
      </c>
      <c r="G34" s="108"/>
    </row>
    <row r="35" spans="1:7" s="16" customFormat="1" ht="12.75" x14ac:dyDescent="0.2">
      <c r="A35" s="150" t="s">
        <v>127</v>
      </c>
      <c r="B35" s="150"/>
      <c r="C35" s="150"/>
      <c r="D35" s="150"/>
      <c r="E35" s="125"/>
      <c r="F35" s="126">
        <f>ROUND(SUM(F26:F34),2)</f>
        <v>1587.98</v>
      </c>
      <c r="G35" s="107"/>
    </row>
    <row r="36" spans="1:7" s="15" customFormat="1" ht="12" customHeight="1" x14ac:dyDescent="0.2">
      <c r="A36" s="131" t="s">
        <v>267</v>
      </c>
      <c r="B36" s="110" t="s">
        <v>114</v>
      </c>
      <c r="C36" s="110"/>
      <c r="D36" s="110"/>
      <c r="E36" s="110"/>
      <c r="F36" s="110"/>
      <c r="G36" s="109"/>
    </row>
    <row r="37" spans="1:7" s="15" customFormat="1" ht="26.25" customHeight="1" x14ac:dyDescent="0.2">
      <c r="A37" s="127" t="s">
        <v>268</v>
      </c>
      <c r="B37" s="101" t="s">
        <v>116</v>
      </c>
      <c r="C37" s="128" t="s">
        <v>68</v>
      </c>
      <c r="D37" s="124">
        <f>'MEMORIAL CALCULO'!F39</f>
        <v>1</v>
      </c>
      <c r="E37" s="123">
        <v>5683.04</v>
      </c>
      <c r="F37" s="124">
        <f t="shared" ref="F37:F54" si="2">ROUND(E37*D37,2)</f>
        <v>5683.04</v>
      </c>
      <c r="G37" s="109"/>
    </row>
    <row r="38" spans="1:7" s="15" customFormat="1" ht="29.25" customHeight="1" x14ac:dyDescent="0.2">
      <c r="A38" s="127" t="s">
        <v>269</v>
      </c>
      <c r="B38" s="101" t="s">
        <v>117</v>
      </c>
      <c r="C38" s="128" t="s">
        <v>2</v>
      </c>
      <c r="D38" s="124">
        <f>'MEMORIAL CALCULO'!F40</f>
        <v>48.5</v>
      </c>
      <c r="E38" s="123">
        <v>22.18</v>
      </c>
      <c r="F38" s="124">
        <f t="shared" si="2"/>
        <v>1075.73</v>
      </c>
      <c r="G38" s="109"/>
    </row>
    <row r="39" spans="1:7" s="15" customFormat="1" ht="25.5" x14ac:dyDescent="0.2">
      <c r="A39" s="127" t="s">
        <v>270</v>
      </c>
      <c r="B39" s="101" t="s">
        <v>118</v>
      </c>
      <c r="C39" s="128" t="s">
        <v>4</v>
      </c>
      <c r="D39" s="124">
        <f>'MEMORIAL CALCULO'!F41</f>
        <v>0.24</v>
      </c>
      <c r="E39" s="123">
        <v>4851.37</v>
      </c>
      <c r="F39" s="124">
        <f t="shared" si="2"/>
        <v>1164.33</v>
      </c>
      <c r="G39" s="109"/>
    </row>
    <row r="40" spans="1:7" s="15" customFormat="1" ht="38.25" x14ac:dyDescent="0.2">
      <c r="A40" s="127" t="s">
        <v>271</v>
      </c>
      <c r="B40" s="101" t="s">
        <v>119</v>
      </c>
      <c r="C40" s="127" t="s">
        <v>68</v>
      </c>
      <c r="D40" s="124">
        <f>'MEMORIAL CALCULO'!F42</f>
        <v>1</v>
      </c>
      <c r="E40" s="123">
        <v>82.23</v>
      </c>
      <c r="F40" s="124">
        <f t="shared" si="2"/>
        <v>82.23</v>
      </c>
      <c r="G40" s="109"/>
    </row>
    <row r="41" spans="1:7" s="15" customFormat="1" ht="38.25" x14ac:dyDescent="0.2">
      <c r="A41" s="127" t="s">
        <v>272</v>
      </c>
      <c r="B41" s="101" t="s">
        <v>120</v>
      </c>
      <c r="C41" s="127" t="s">
        <v>68</v>
      </c>
      <c r="D41" s="124">
        <f>'MEMORIAL CALCULO'!F43</f>
        <v>2</v>
      </c>
      <c r="E41" s="123">
        <v>11.88</v>
      </c>
      <c r="F41" s="124">
        <f t="shared" si="2"/>
        <v>23.76</v>
      </c>
      <c r="G41" s="109"/>
    </row>
    <row r="42" spans="1:7" s="15" customFormat="1" ht="12.75" x14ac:dyDescent="0.2">
      <c r="A42" s="127" t="s">
        <v>273</v>
      </c>
      <c r="B42" s="101" t="s">
        <v>121</v>
      </c>
      <c r="C42" s="127" t="s">
        <v>68</v>
      </c>
      <c r="D42" s="124">
        <f>'MEMORIAL CALCULO'!F44</f>
        <v>1</v>
      </c>
      <c r="E42" s="123">
        <v>391.62</v>
      </c>
      <c r="F42" s="124">
        <f t="shared" si="2"/>
        <v>391.62</v>
      </c>
      <c r="G42" s="109"/>
    </row>
    <row r="43" spans="1:7" s="15" customFormat="1" ht="51" x14ac:dyDescent="0.2">
      <c r="A43" s="127" t="s">
        <v>274</v>
      </c>
      <c r="B43" s="101" t="s">
        <v>122</v>
      </c>
      <c r="C43" s="127" t="s">
        <v>68</v>
      </c>
      <c r="D43" s="124">
        <f>'MEMORIAL CALCULO'!F45</f>
        <v>1</v>
      </c>
      <c r="E43" s="123">
        <v>127.77</v>
      </c>
      <c r="F43" s="124">
        <f t="shared" si="2"/>
        <v>127.77</v>
      </c>
      <c r="G43" s="109"/>
    </row>
    <row r="44" spans="1:7" s="15" customFormat="1" ht="12.75" x14ac:dyDescent="0.2">
      <c r="A44" s="127" t="s">
        <v>275</v>
      </c>
      <c r="B44" s="132" t="s">
        <v>179</v>
      </c>
      <c r="C44" s="127" t="s">
        <v>68</v>
      </c>
      <c r="D44" s="124">
        <f>'MEMORIAL CALCULO'!F46</f>
        <v>1</v>
      </c>
      <c r="E44" s="123">
        <v>303.5</v>
      </c>
      <c r="F44" s="124">
        <f t="shared" si="2"/>
        <v>303.5</v>
      </c>
      <c r="G44" s="109"/>
    </row>
    <row r="45" spans="1:7" s="15" customFormat="1" ht="12.75" x14ac:dyDescent="0.2">
      <c r="A45" s="127" t="s">
        <v>276</v>
      </c>
      <c r="B45" s="132" t="s">
        <v>180</v>
      </c>
      <c r="C45" s="127" t="s">
        <v>68</v>
      </c>
      <c r="D45" s="124">
        <f>'MEMORIAL CALCULO'!F47</f>
        <v>1</v>
      </c>
      <c r="E45" s="123">
        <v>214.22</v>
      </c>
      <c r="F45" s="124">
        <f t="shared" si="2"/>
        <v>214.22</v>
      </c>
      <c r="G45" s="109"/>
    </row>
    <row r="46" spans="1:7" s="15" customFormat="1" ht="25.5" x14ac:dyDescent="0.2">
      <c r="A46" s="127" t="s">
        <v>277</v>
      </c>
      <c r="B46" s="101" t="s">
        <v>123</v>
      </c>
      <c r="C46" s="127" t="s">
        <v>68</v>
      </c>
      <c r="D46" s="124">
        <f>'MEMORIAL CALCULO'!F48</f>
        <v>3</v>
      </c>
      <c r="E46" s="123">
        <v>78.180000000000007</v>
      </c>
      <c r="F46" s="124">
        <f t="shared" si="2"/>
        <v>234.54</v>
      </c>
      <c r="G46" s="109"/>
    </row>
    <row r="47" spans="1:7" s="15" customFormat="1" ht="25.5" x14ac:dyDescent="0.2">
      <c r="A47" s="127" t="s">
        <v>278</v>
      </c>
      <c r="B47" s="102" t="s">
        <v>203</v>
      </c>
      <c r="C47" s="127" t="s">
        <v>68</v>
      </c>
      <c r="D47" s="124">
        <f>'MEMORIAL CALCULO'!F49</f>
        <v>1</v>
      </c>
      <c r="E47" s="123">
        <v>305.85000000000002</v>
      </c>
      <c r="F47" s="124">
        <f t="shared" si="2"/>
        <v>305.85000000000002</v>
      </c>
      <c r="G47" s="109"/>
    </row>
    <row r="48" spans="1:7" s="15" customFormat="1" ht="25.5" x14ac:dyDescent="0.2">
      <c r="A48" s="127" t="s">
        <v>279</v>
      </c>
      <c r="B48" s="101" t="s">
        <v>124</v>
      </c>
      <c r="C48" s="127" t="s">
        <v>68</v>
      </c>
      <c r="D48" s="124">
        <f>'MEMORIAL CALCULO'!F50</f>
        <v>1</v>
      </c>
      <c r="E48" s="123">
        <v>100.77</v>
      </c>
      <c r="F48" s="124">
        <f t="shared" si="2"/>
        <v>100.77</v>
      </c>
      <c r="G48" s="109"/>
    </row>
    <row r="49" spans="1:9" s="15" customFormat="1" ht="12.75" x14ac:dyDescent="0.2">
      <c r="A49" s="127" t="s">
        <v>280</v>
      </c>
      <c r="B49" s="101" t="s">
        <v>125</v>
      </c>
      <c r="C49" s="128" t="s">
        <v>2</v>
      </c>
      <c r="D49" s="124">
        <f>'MEMORIAL CALCULO'!F51</f>
        <v>2</v>
      </c>
      <c r="E49" s="123">
        <v>17.98</v>
      </c>
      <c r="F49" s="124">
        <f t="shared" si="2"/>
        <v>35.96</v>
      </c>
      <c r="G49" s="109"/>
    </row>
    <row r="50" spans="1:9" s="15" customFormat="1" ht="25.5" x14ac:dyDescent="0.2">
      <c r="A50" s="127" t="s">
        <v>281</v>
      </c>
      <c r="B50" s="101" t="s">
        <v>126</v>
      </c>
      <c r="C50" s="128" t="s">
        <v>2</v>
      </c>
      <c r="D50" s="124">
        <f>'MEMORIAL CALCULO'!F52</f>
        <v>23.8</v>
      </c>
      <c r="E50" s="123">
        <v>15.48</v>
      </c>
      <c r="F50" s="124">
        <f t="shared" si="2"/>
        <v>368.42</v>
      </c>
      <c r="G50" s="109"/>
    </row>
    <row r="51" spans="1:9" s="15" customFormat="1" ht="25.5" x14ac:dyDescent="0.2">
      <c r="A51" s="127" t="s">
        <v>282</v>
      </c>
      <c r="B51" s="130" t="s">
        <v>209</v>
      </c>
      <c r="C51" s="128" t="s">
        <v>2</v>
      </c>
      <c r="D51" s="124">
        <f>'MEMORIAL CALCULO'!F53</f>
        <v>7</v>
      </c>
      <c r="E51" s="123">
        <v>26.73</v>
      </c>
      <c r="F51" s="124">
        <f t="shared" si="2"/>
        <v>187.11</v>
      </c>
      <c r="G51" s="109"/>
    </row>
    <row r="52" spans="1:9" s="15" customFormat="1" ht="25.5" x14ac:dyDescent="0.2">
      <c r="A52" s="127" t="s">
        <v>283</v>
      </c>
      <c r="B52" s="130" t="s">
        <v>210</v>
      </c>
      <c r="C52" s="128" t="s">
        <v>2</v>
      </c>
      <c r="D52" s="124">
        <f>'MEMORIAL CALCULO'!F54</f>
        <v>5.5</v>
      </c>
      <c r="E52" s="123">
        <v>34.26</v>
      </c>
      <c r="F52" s="124">
        <f t="shared" si="2"/>
        <v>188.43</v>
      </c>
      <c r="G52" s="109"/>
    </row>
    <row r="53" spans="1:9" s="15" customFormat="1" ht="38.25" x14ac:dyDescent="0.2">
      <c r="A53" s="127" t="s">
        <v>284</v>
      </c>
      <c r="B53" s="101" t="s">
        <v>206</v>
      </c>
      <c r="C53" s="127" t="s">
        <v>68</v>
      </c>
      <c r="D53" s="124">
        <f>'MEMORIAL CALCULO'!F55</f>
        <v>1</v>
      </c>
      <c r="E53" s="123">
        <v>127.41</v>
      </c>
      <c r="F53" s="124">
        <f t="shared" si="2"/>
        <v>127.41</v>
      </c>
      <c r="G53" s="109"/>
    </row>
    <row r="54" spans="1:9" s="15" customFormat="1" ht="25.5" x14ac:dyDescent="0.2">
      <c r="A54" s="127" t="s">
        <v>285</v>
      </c>
      <c r="B54" s="133" t="s">
        <v>164</v>
      </c>
      <c r="C54" s="128" t="s">
        <v>4</v>
      </c>
      <c r="D54" s="124">
        <f>'MEMORIAL CALCULO'!F56</f>
        <v>4.4000000000000004</v>
      </c>
      <c r="E54" s="123">
        <v>71.2</v>
      </c>
      <c r="F54" s="124">
        <f t="shared" si="2"/>
        <v>313.27999999999997</v>
      </c>
      <c r="G54" s="109"/>
    </row>
    <row r="55" spans="1:9" s="16" customFormat="1" ht="12.75" x14ac:dyDescent="0.2">
      <c r="A55" s="150" t="s">
        <v>129</v>
      </c>
      <c r="B55" s="150"/>
      <c r="C55" s="150"/>
      <c r="D55" s="150"/>
      <c r="E55" s="125"/>
      <c r="F55" s="126">
        <f>ROUND(SUM(F37:F54),2)</f>
        <v>10927.97</v>
      </c>
      <c r="G55" s="107"/>
    </row>
    <row r="56" spans="1:9" s="16" customFormat="1" ht="12.75" x14ac:dyDescent="0.2">
      <c r="A56" s="131" t="s">
        <v>286</v>
      </c>
      <c r="B56" s="110" t="s">
        <v>234</v>
      </c>
      <c r="C56" s="110"/>
      <c r="D56" s="110"/>
      <c r="E56" s="110"/>
      <c r="F56" s="110"/>
      <c r="G56" s="107"/>
    </row>
    <row r="57" spans="1:9" s="16" customFormat="1" ht="140.25" x14ac:dyDescent="0.2">
      <c r="A57" s="128" t="s">
        <v>287</v>
      </c>
      <c r="B57" s="134" t="s">
        <v>232</v>
      </c>
      <c r="C57" s="127" t="s">
        <v>68</v>
      </c>
      <c r="D57" s="123">
        <f>'MEMORIAL CALCULO'!F58</f>
        <v>1</v>
      </c>
      <c r="E57" s="123">
        <v>27345.98</v>
      </c>
      <c r="F57" s="124">
        <f t="shared" ref="F57:F62" si="3">ROUND(E57*D57,2)</f>
        <v>27345.98</v>
      </c>
      <c r="G57" s="107"/>
    </row>
    <row r="58" spans="1:9" s="16" customFormat="1" ht="25.5" x14ac:dyDescent="0.2">
      <c r="A58" s="128" t="s">
        <v>288</v>
      </c>
      <c r="B58" s="134" t="s">
        <v>130</v>
      </c>
      <c r="C58" s="128" t="s">
        <v>2</v>
      </c>
      <c r="D58" s="123">
        <f>'MEMORIAL CALCULO'!F59</f>
        <v>24</v>
      </c>
      <c r="E58" s="123">
        <v>64.8</v>
      </c>
      <c r="F58" s="124">
        <f t="shared" si="3"/>
        <v>1555.2</v>
      </c>
      <c r="G58" s="107"/>
    </row>
    <row r="59" spans="1:9" s="16" customFormat="1" ht="51" x14ac:dyDescent="0.2">
      <c r="A59" s="128" t="s">
        <v>289</v>
      </c>
      <c r="B59" s="134" t="s">
        <v>131</v>
      </c>
      <c r="C59" s="128" t="s">
        <v>154</v>
      </c>
      <c r="D59" s="123">
        <f>'MEMORIAL CALCULO'!F60</f>
        <v>1.8</v>
      </c>
      <c r="E59" s="123">
        <v>392.4</v>
      </c>
      <c r="F59" s="124">
        <f t="shared" si="3"/>
        <v>706.32</v>
      </c>
      <c r="G59" s="107"/>
    </row>
    <row r="60" spans="1:9" s="16" customFormat="1" ht="25.5" x14ac:dyDescent="0.2">
      <c r="A60" s="128" t="s">
        <v>290</v>
      </c>
      <c r="B60" s="134" t="s">
        <v>132</v>
      </c>
      <c r="C60" s="127" t="s">
        <v>75</v>
      </c>
      <c r="D60" s="123">
        <f>'MEMORIAL CALCULO'!F61</f>
        <v>95.68</v>
      </c>
      <c r="E60" s="123">
        <v>11.87</v>
      </c>
      <c r="F60" s="124">
        <f t="shared" si="3"/>
        <v>1135.72</v>
      </c>
      <c r="G60" s="107"/>
      <c r="I60" s="74"/>
    </row>
    <row r="61" spans="1:9" s="16" customFormat="1" ht="25.5" x14ac:dyDescent="0.2">
      <c r="A61" s="128" t="s">
        <v>291</v>
      </c>
      <c r="B61" s="135" t="s">
        <v>133</v>
      </c>
      <c r="C61" s="128" t="s">
        <v>154</v>
      </c>
      <c r="D61" s="123">
        <f>'MEMORIAL CALCULO'!F62</f>
        <v>1.8</v>
      </c>
      <c r="E61" s="123">
        <v>132.19</v>
      </c>
      <c r="F61" s="124">
        <f t="shared" si="3"/>
        <v>237.94</v>
      </c>
      <c r="G61" s="107"/>
    </row>
    <row r="62" spans="1:9" s="16" customFormat="1" ht="12.75" x14ac:dyDescent="0.2">
      <c r="A62" s="128" t="s">
        <v>292</v>
      </c>
      <c r="B62" s="135" t="s">
        <v>134</v>
      </c>
      <c r="C62" s="128" t="s">
        <v>4</v>
      </c>
      <c r="D62" s="123">
        <f>'MEMORIAL CALCULO'!F63</f>
        <v>3.8</v>
      </c>
      <c r="E62" s="123">
        <v>86.98</v>
      </c>
      <c r="F62" s="124">
        <f t="shared" si="3"/>
        <v>330.52</v>
      </c>
      <c r="G62" s="107"/>
    </row>
    <row r="63" spans="1:9" s="16" customFormat="1" ht="12.75" x14ac:dyDescent="0.2">
      <c r="A63" s="150" t="s">
        <v>136</v>
      </c>
      <c r="B63" s="150"/>
      <c r="C63" s="150"/>
      <c r="D63" s="150"/>
      <c r="E63" s="125"/>
      <c r="F63" s="126">
        <f>ROUND(SUM(F57:F62),2)</f>
        <v>31311.68</v>
      </c>
      <c r="G63" s="107"/>
    </row>
    <row r="64" spans="1:9" s="16" customFormat="1" ht="12.75" x14ac:dyDescent="0.2">
      <c r="A64" s="116" t="s">
        <v>293</v>
      </c>
      <c r="B64" s="110" t="s">
        <v>135</v>
      </c>
      <c r="C64" s="110"/>
      <c r="D64" s="110"/>
      <c r="E64" s="118"/>
      <c r="F64" s="110"/>
      <c r="G64" s="107"/>
    </row>
    <row r="65" spans="1:7" s="16" customFormat="1" ht="12.75" x14ac:dyDescent="0.2">
      <c r="A65" s="127" t="s">
        <v>294</v>
      </c>
      <c r="B65" s="120" t="s">
        <v>79</v>
      </c>
      <c r="C65" s="121" t="s">
        <v>4</v>
      </c>
      <c r="D65" s="122">
        <f>'MEMORIAL CALCULO'!F65</f>
        <v>84</v>
      </c>
      <c r="E65" s="123">
        <v>10.97</v>
      </c>
      <c r="F65" s="124">
        <f>ROUND(E65*D65,2)</f>
        <v>921.48</v>
      </c>
      <c r="G65" s="107"/>
    </row>
    <row r="66" spans="1:7" s="16" customFormat="1" ht="12.75" x14ac:dyDescent="0.2">
      <c r="A66" s="150" t="s">
        <v>80</v>
      </c>
      <c r="B66" s="150"/>
      <c r="C66" s="150"/>
      <c r="D66" s="150"/>
      <c r="E66" s="125"/>
      <c r="F66" s="126">
        <f>ROUND(SUM(F65:F65),2)</f>
        <v>921.48</v>
      </c>
      <c r="G66" s="107"/>
    </row>
    <row r="67" spans="1:7" s="16" customFormat="1" ht="10.5" customHeight="1" x14ac:dyDescent="0.2">
      <c r="A67" s="136"/>
      <c r="B67" s="137"/>
      <c r="C67" s="137"/>
      <c r="D67" s="137"/>
      <c r="E67" s="138"/>
      <c r="F67" s="139"/>
    </row>
    <row r="68" spans="1:7" s="16" customFormat="1" ht="25.5" x14ac:dyDescent="0.2">
      <c r="A68" s="116" t="s">
        <v>12</v>
      </c>
      <c r="B68" s="117" t="s">
        <v>345</v>
      </c>
      <c r="C68" s="110"/>
      <c r="D68" s="110"/>
      <c r="E68" s="118"/>
      <c r="F68" s="119">
        <f>ROUND(SUM(F71+F84+F95+F115+F123+F126),2)</f>
        <v>106642.13</v>
      </c>
    </row>
    <row r="69" spans="1:7" s="16" customFormat="1" ht="12.75" x14ac:dyDescent="0.2">
      <c r="A69" s="116" t="s">
        <v>19</v>
      </c>
      <c r="B69" s="110" t="s">
        <v>76</v>
      </c>
      <c r="C69" s="110"/>
      <c r="D69" s="110"/>
      <c r="E69" s="118"/>
      <c r="F69" s="110"/>
    </row>
    <row r="70" spans="1:7" s="16" customFormat="1" ht="25.5" x14ac:dyDescent="0.2">
      <c r="A70" s="127" t="s">
        <v>295</v>
      </c>
      <c r="B70" s="120" t="s">
        <v>78</v>
      </c>
      <c r="C70" s="121" t="s">
        <v>83</v>
      </c>
      <c r="D70" s="122">
        <f>'MEMORIAL CALCULO'!F69</f>
        <v>2.52</v>
      </c>
      <c r="E70" s="123">
        <v>408.22</v>
      </c>
      <c r="F70" s="124">
        <f>ROUND(E70*D70,2)</f>
        <v>1028.71</v>
      </c>
    </row>
    <row r="71" spans="1:7" s="16" customFormat="1" ht="12.75" x14ac:dyDescent="0.2">
      <c r="A71" s="150" t="s">
        <v>77</v>
      </c>
      <c r="B71" s="150"/>
      <c r="C71" s="150"/>
      <c r="D71" s="150"/>
      <c r="E71" s="125"/>
      <c r="F71" s="126">
        <f>ROUND(SUM(F70:F70),2)</f>
        <v>1028.71</v>
      </c>
    </row>
    <row r="72" spans="1:7" s="16" customFormat="1" ht="12.75" x14ac:dyDescent="0.2">
      <c r="A72" s="116" t="s">
        <v>296</v>
      </c>
      <c r="B72" s="110" t="s">
        <v>84</v>
      </c>
      <c r="C72" s="110"/>
      <c r="D72" s="110"/>
      <c r="E72" s="118"/>
      <c r="F72" s="110"/>
    </row>
    <row r="73" spans="1:7" s="16" customFormat="1" ht="38.25" x14ac:dyDescent="0.2">
      <c r="A73" s="127" t="s">
        <v>297</v>
      </c>
      <c r="B73" s="101" t="s">
        <v>85</v>
      </c>
      <c r="C73" s="128" t="s">
        <v>86</v>
      </c>
      <c r="D73" s="124">
        <f>'MEMORIAL CALCULO'!F71</f>
        <v>1</v>
      </c>
      <c r="E73" s="123">
        <v>9077.43</v>
      </c>
      <c r="F73" s="124">
        <f t="shared" ref="F73:F83" si="4">ROUND(E73*D73,2)</f>
        <v>9077.43</v>
      </c>
    </row>
    <row r="74" spans="1:7" s="16" customFormat="1" ht="38.25" x14ac:dyDescent="0.2">
      <c r="A74" s="127" t="s">
        <v>298</v>
      </c>
      <c r="B74" s="129" t="s">
        <v>87</v>
      </c>
      <c r="C74" s="128" t="s">
        <v>2</v>
      </c>
      <c r="D74" s="124">
        <f>'MEMORIAL CALCULO'!F72</f>
        <v>60</v>
      </c>
      <c r="E74" s="123">
        <v>409.03</v>
      </c>
      <c r="F74" s="124">
        <f t="shared" si="4"/>
        <v>24541.8</v>
      </c>
    </row>
    <row r="75" spans="1:7" s="16" customFormat="1" ht="38.25" x14ac:dyDescent="0.2">
      <c r="A75" s="127" t="s">
        <v>299</v>
      </c>
      <c r="B75" s="129" t="s">
        <v>88</v>
      </c>
      <c r="C75" s="128" t="s">
        <v>2</v>
      </c>
      <c r="D75" s="124">
        <f>'MEMORIAL CALCULO'!F73</f>
        <v>44</v>
      </c>
      <c r="E75" s="123">
        <v>221.43</v>
      </c>
      <c r="F75" s="124">
        <f t="shared" si="4"/>
        <v>9742.92</v>
      </c>
    </row>
    <row r="76" spans="1:7" s="16" customFormat="1" ht="38.25" x14ac:dyDescent="0.2">
      <c r="A76" s="127" t="s">
        <v>300</v>
      </c>
      <c r="B76" s="129" t="s">
        <v>90</v>
      </c>
      <c r="C76" s="128" t="s">
        <v>2</v>
      </c>
      <c r="D76" s="124">
        <f>'MEMORIAL CALCULO'!F74</f>
        <v>16</v>
      </c>
      <c r="E76" s="123">
        <v>327.36</v>
      </c>
      <c r="F76" s="124">
        <f t="shared" si="4"/>
        <v>5237.76</v>
      </c>
    </row>
    <row r="77" spans="1:7" s="16" customFormat="1" ht="12.75" x14ac:dyDescent="0.2">
      <c r="A77" s="127" t="s">
        <v>301</v>
      </c>
      <c r="B77" s="129" t="s">
        <v>91</v>
      </c>
      <c r="C77" s="128" t="s">
        <v>154</v>
      </c>
      <c r="D77" s="124">
        <f>'MEMORIAL CALCULO'!F75</f>
        <v>1.72</v>
      </c>
      <c r="E77" s="123">
        <v>1485.63</v>
      </c>
      <c r="F77" s="124">
        <f t="shared" si="4"/>
        <v>2555.2800000000002</v>
      </c>
    </row>
    <row r="78" spans="1:7" s="16" customFormat="1" ht="25.5" x14ac:dyDescent="0.2">
      <c r="A78" s="127" t="s">
        <v>302</v>
      </c>
      <c r="B78" s="129" t="s">
        <v>92</v>
      </c>
      <c r="C78" s="127" t="s">
        <v>68</v>
      </c>
      <c r="D78" s="124">
        <f>'MEMORIAL CALCULO'!F76</f>
        <v>10</v>
      </c>
      <c r="E78" s="123">
        <v>381.27</v>
      </c>
      <c r="F78" s="124">
        <f t="shared" si="4"/>
        <v>3812.7</v>
      </c>
    </row>
    <row r="79" spans="1:7" s="16" customFormat="1" ht="12.75" x14ac:dyDescent="0.2">
      <c r="A79" s="127" t="s">
        <v>303</v>
      </c>
      <c r="B79" s="129" t="s">
        <v>93</v>
      </c>
      <c r="C79" s="127" t="s">
        <v>68</v>
      </c>
      <c r="D79" s="124">
        <f>'MEMORIAL CALCULO'!F77</f>
        <v>1</v>
      </c>
      <c r="E79" s="123">
        <v>884.5</v>
      </c>
      <c r="F79" s="124">
        <f t="shared" si="4"/>
        <v>884.5</v>
      </c>
    </row>
    <row r="80" spans="1:7" s="16" customFormat="1" ht="12.75" x14ac:dyDescent="0.2">
      <c r="A80" s="127" t="s">
        <v>304</v>
      </c>
      <c r="B80" s="129" t="s">
        <v>94</v>
      </c>
      <c r="C80" s="127" t="s">
        <v>68</v>
      </c>
      <c r="D80" s="124">
        <f>'MEMORIAL CALCULO'!F78</f>
        <v>1</v>
      </c>
      <c r="E80" s="123">
        <v>2097.62</v>
      </c>
      <c r="F80" s="124">
        <f t="shared" si="4"/>
        <v>2097.62</v>
      </c>
    </row>
    <row r="81" spans="1:6" s="16" customFormat="1" ht="38.25" x14ac:dyDescent="0.2">
      <c r="A81" s="127" t="s">
        <v>305</v>
      </c>
      <c r="B81" s="129" t="s">
        <v>95</v>
      </c>
      <c r="C81" s="128" t="s">
        <v>154</v>
      </c>
      <c r="D81" s="124">
        <f>'MEMORIAL CALCULO'!F79</f>
        <v>0.9</v>
      </c>
      <c r="E81" s="123">
        <v>1793.78</v>
      </c>
      <c r="F81" s="124">
        <f t="shared" si="4"/>
        <v>1614.4</v>
      </c>
    </row>
    <row r="82" spans="1:6" s="16" customFormat="1" ht="25.5" x14ac:dyDescent="0.2">
      <c r="A82" s="127" t="s">
        <v>306</v>
      </c>
      <c r="B82" s="129" t="s">
        <v>96</v>
      </c>
      <c r="C82" s="128" t="s">
        <v>154</v>
      </c>
      <c r="D82" s="124">
        <f>'MEMORIAL CALCULO'!F80</f>
        <v>0.2</v>
      </c>
      <c r="E82" s="123">
        <v>346.09</v>
      </c>
      <c r="F82" s="124">
        <f t="shared" si="4"/>
        <v>69.22</v>
      </c>
    </row>
    <row r="83" spans="1:6" s="16" customFormat="1" ht="25.5" x14ac:dyDescent="0.2">
      <c r="A83" s="127" t="s">
        <v>307</v>
      </c>
      <c r="B83" s="130" t="s">
        <v>97</v>
      </c>
      <c r="C83" s="128" t="s">
        <v>2</v>
      </c>
      <c r="D83" s="124">
        <f>'MEMORIAL CALCULO'!F81</f>
        <v>44</v>
      </c>
      <c r="E83" s="123">
        <v>27.97</v>
      </c>
      <c r="F83" s="124">
        <f t="shared" si="4"/>
        <v>1230.68</v>
      </c>
    </row>
    <row r="84" spans="1:6" s="16" customFormat="1" ht="12.75" x14ac:dyDescent="0.2">
      <c r="A84" s="150" t="s">
        <v>128</v>
      </c>
      <c r="B84" s="150"/>
      <c r="C84" s="150"/>
      <c r="D84" s="150"/>
      <c r="E84" s="125"/>
      <c r="F84" s="126">
        <f>ROUND(SUM(F73:F83),2)</f>
        <v>60864.31</v>
      </c>
    </row>
    <row r="85" spans="1:6" s="16" customFormat="1" ht="12.75" x14ac:dyDescent="0.2">
      <c r="A85" s="116" t="s">
        <v>81</v>
      </c>
      <c r="B85" s="110" t="s">
        <v>106</v>
      </c>
      <c r="C85" s="110"/>
      <c r="D85" s="110"/>
      <c r="E85" s="110"/>
      <c r="F85" s="110"/>
    </row>
    <row r="86" spans="1:6" s="16" customFormat="1" ht="25.5" x14ac:dyDescent="0.2">
      <c r="A86" s="127" t="s">
        <v>308</v>
      </c>
      <c r="B86" s="101" t="s">
        <v>107</v>
      </c>
      <c r="C86" s="128" t="s">
        <v>2</v>
      </c>
      <c r="D86" s="124">
        <f>'MEMORIAL CALCULO'!F83</f>
        <v>45</v>
      </c>
      <c r="E86" s="123">
        <v>13.04</v>
      </c>
      <c r="F86" s="124">
        <f t="shared" ref="F86:F94" si="5">ROUND(E86*D86,2)</f>
        <v>586.79999999999995</v>
      </c>
    </row>
    <row r="87" spans="1:6" s="16" customFormat="1" ht="38.25" x14ac:dyDescent="0.2">
      <c r="A87" s="127" t="s">
        <v>309</v>
      </c>
      <c r="B87" s="129" t="s">
        <v>108</v>
      </c>
      <c r="C87" s="127" t="s">
        <v>68</v>
      </c>
      <c r="D87" s="124">
        <f>'MEMORIAL CALCULO'!F84</f>
        <v>12</v>
      </c>
      <c r="E87" s="123">
        <v>7.01</v>
      </c>
      <c r="F87" s="124">
        <f t="shared" si="5"/>
        <v>84.12</v>
      </c>
    </row>
    <row r="88" spans="1:6" s="16" customFormat="1" ht="38.25" x14ac:dyDescent="0.2">
      <c r="A88" s="127" t="s">
        <v>310</v>
      </c>
      <c r="B88" s="129" t="s">
        <v>109</v>
      </c>
      <c r="C88" s="127" t="s">
        <v>68</v>
      </c>
      <c r="D88" s="124">
        <f>'MEMORIAL CALCULO'!F85</f>
        <v>1</v>
      </c>
      <c r="E88" s="123">
        <v>23.5</v>
      </c>
      <c r="F88" s="124">
        <f t="shared" si="5"/>
        <v>23.5</v>
      </c>
    </row>
    <row r="89" spans="1:6" s="16" customFormat="1" ht="25.5" x14ac:dyDescent="0.2">
      <c r="A89" s="127" t="s">
        <v>311</v>
      </c>
      <c r="B89" s="129" t="s">
        <v>235</v>
      </c>
      <c r="C89" s="127" t="s">
        <v>68</v>
      </c>
      <c r="D89" s="124">
        <f>'MEMORIAL CALCULO'!F86</f>
        <v>1</v>
      </c>
      <c r="E89" s="123">
        <v>155.76</v>
      </c>
      <c r="F89" s="124">
        <f t="shared" si="5"/>
        <v>155.76</v>
      </c>
    </row>
    <row r="90" spans="1:6" s="16" customFormat="1" ht="12.75" x14ac:dyDescent="0.2">
      <c r="A90" s="127" t="s">
        <v>312</v>
      </c>
      <c r="B90" s="129" t="s">
        <v>110</v>
      </c>
      <c r="C90" s="127" t="s">
        <v>68</v>
      </c>
      <c r="D90" s="124">
        <f>'MEMORIAL CALCULO'!F87</f>
        <v>1</v>
      </c>
      <c r="E90" s="123">
        <v>215.27</v>
      </c>
      <c r="F90" s="124">
        <f t="shared" si="5"/>
        <v>215.27</v>
      </c>
    </row>
    <row r="91" spans="1:6" s="16" customFormat="1" ht="25.5" x14ac:dyDescent="0.2">
      <c r="A91" s="127" t="s">
        <v>313</v>
      </c>
      <c r="B91" s="129" t="s">
        <v>111</v>
      </c>
      <c r="C91" s="128" t="s">
        <v>2</v>
      </c>
      <c r="D91" s="124">
        <f>'MEMORIAL CALCULO'!F88</f>
        <v>8</v>
      </c>
      <c r="E91" s="123">
        <v>52.39</v>
      </c>
      <c r="F91" s="124">
        <f t="shared" si="5"/>
        <v>419.12</v>
      </c>
    </row>
    <row r="92" spans="1:6" s="16" customFormat="1" ht="25.5" x14ac:dyDescent="0.2">
      <c r="A92" s="127" t="s">
        <v>314</v>
      </c>
      <c r="B92" s="129" t="s">
        <v>208</v>
      </c>
      <c r="C92" s="128" t="s">
        <v>154</v>
      </c>
      <c r="D92" s="124">
        <f>'MEMORIAL CALCULO'!F89</f>
        <v>0.36</v>
      </c>
      <c r="E92" s="123">
        <v>53.47</v>
      </c>
      <c r="F92" s="124">
        <f t="shared" si="5"/>
        <v>19.25</v>
      </c>
    </row>
    <row r="93" spans="1:6" s="16" customFormat="1" ht="38.25" x14ac:dyDescent="0.2">
      <c r="A93" s="127" t="s">
        <v>315</v>
      </c>
      <c r="B93" s="129" t="s">
        <v>112</v>
      </c>
      <c r="C93" s="127" t="s">
        <v>68</v>
      </c>
      <c r="D93" s="124">
        <f>'MEMORIAL CALCULO'!F90</f>
        <v>1</v>
      </c>
      <c r="E93" s="123">
        <v>51.82</v>
      </c>
      <c r="F93" s="124">
        <f t="shared" si="5"/>
        <v>51.82</v>
      </c>
    </row>
    <row r="94" spans="1:6" s="16" customFormat="1" ht="25.5" x14ac:dyDescent="0.2">
      <c r="A94" s="127" t="s">
        <v>316</v>
      </c>
      <c r="B94" s="129" t="s">
        <v>113</v>
      </c>
      <c r="C94" s="127" t="s">
        <v>68</v>
      </c>
      <c r="D94" s="124">
        <f>'MEMORIAL CALCULO'!F91</f>
        <v>1</v>
      </c>
      <c r="E94" s="123">
        <v>32.340000000000003</v>
      </c>
      <c r="F94" s="124">
        <f t="shared" si="5"/>
        <v>32.340000000000003</v>
      </c>
    </row>
    <row r="95" spans="1:6" s="16" customFormat="1" ht="12.75" x14ac:dyDescent="0.2">
      <c r="A95" s="150" t="s">
        <v>127</v>
      </c>
      <c r="B95" s="150"/>
      <c r="C95" s="150"/>
      <c r="D95" s="150"/>
      <c r="E95" s="125"/>
      <c r="F95" s="126">
        <f>ROUND(SUM(F86:F94),2)</f>
        <v>1587.98</v>
      </c>
    </row>
    <row r="96" spans="1:6" s="16" customFormat="1" ht="12.75" x14ac:dyDescent="0.2">
      <c r="A96" s="131" t="s">
        <v>82</v>
      </c>
      <c r="B96" s="110" t="s">
        <v>114</v>
      </c>
      <c r="C96" s="110"/>
      <c r="D96" s="110"/>
      <c r="E96" s="110"/>
      <c r="F96" s="110"/>
    </row>
    <row r="97" spans="1:6" s="16" customFormat="1" ht="25.5" x14ac:dyDescent="0.2">
      <c r="A97" s="127" t="s">
        <v>317</v>
      </c>
      <c r="B97" s="101" t="s">
        <v>116</v>
      </c>
      <c r="C97" s="128" t="s">
        <v>68</v>
      </c>
      <c r="D97" s="124">
        <f>'MEMORIAL CALCULO'!F93</f>
        <v>1</v>
      </c>
      <c r="E97" s="123">
        <v>5683.04</v>
      </c>
      <c r="F97" s="124">
        <f t="shared" ref="F97:F114" si="6">ROUND(E97*D97,2)</f>
        <v>5683.04</v>
      </c>
    </row>
    <row r="98" spans="1:6" s="16" customFormat="1" ht="25.5" x14ac:dyDescent="0.2">
      <c r="A98" s="127" t="s">
        <v>318</v>
      </c>
      <c r="B98" s="101" t="s">
        <v>117</v>
      </c>
      <c r="C98" s="128" t="s">
        <v>2</v>
      </c>
      <c r="D98" s="124">
        <f>'MEMORIAL CALCULO'!F94</f>
        <v>48.5</v>
      </c>
      <c r="E98" s="123">
        <v>22.18</v>
      </c>
      <c r="F98" s="124">
        <f t="shared" si="6"/>
        <v>1075.73</v>
      </c>
    </row>
    <row r="99" spans="1:6" s="16" customFormat="1" ht="25.5" x14ac:dyDescent="0.2">
      <c r="A99" s="127" t="s">
        <v>319</v>
      </c>
      <c r="B99" s="101" t="s">
        <v>118</v>
      </c>
      <c r="C99" s="128" t="s">
        <v>4</v>
      </c>
      <c r="D99" s="124">
        <f>'MEMORIAL CALCULO'!F95</f>
        <v>0.24</v>
      </c>
      <c r="E99" s="123">
        <v>4851.37</v>
      </c>
      <c r="F99" s="124">
        <f t="shared" si="6"/>
        <v>1164.33</v>
      </c>
    </row>
    <row r="100" spans="1:6" s="16" customFormat="1" ht="38.25" x14ac:dyDescent="0.2">
      <c r="A100" s="127" t="s">
        <v>320</v>
      </c>
      <c r="B100" s="101" t="s">
        <v>119</v>
      </c>
      <c r="C100" s="127" t="s">
        <v>68</v>
      </c>
      <c r="D100" s="124">
        <f>'MEMORIAL CALCULO'!F96</f>
        <v>1</v>
      </c>
      <c r="E100" s="123">
        <v>82.23</v>
      </c>
      <c r="F100" s="124">
        <f t="shared" si="6"/>
        <v>82.23</v>
      </c>
    </row>
    <row r="101" spans="1:6" s="16" customFormat="1" ht="38.25" x14ac:dyDescent="0.2">
      <c r="A101" s="127" t="s">
        <v>321</v>
      </c>
      <c r="B101" s="101" t="s">
        <v>120</v>
      </c>
      <c r="C101" s="127" t="s">
        <v>68</v>
      </c>
      <c r="D101" s="124">
        <f>'MEMORIAL CALCULO'!F97</f>
        <v>2</v>
      </c>
      <c r="E101" s="123">
        <v>11.88</v>
      </c>
      <c r="F101" s="124">
        <f t="shared" si="6"/>
        <v>23.76</v>
      </c>
    </row>
    <row r="102" spans="1:6" s="16" customFormat="1" ht="12.75" x14ac:dyDescent="0.2">
      <c r="A102" s="127" t="s">
        <v>322</v>
      </c>
      <c r="B102" s="101" t="s">
        <v>121</v>
      </c>
      <c r="C102" s="127" t="s">
        <v>68</v>
      </c>
      <c r="D102" s="124">
        <f>'MEMORIAL CALCULO'!F98</f>
        <v>1</v>
      </c>
      <c r="E102" s="123">
        <v>391.62</v>
      </c>
      <c r="F102" s="124">
        <f t="shared" si="6"/>
        <v>391.62</v>
      </c>
    </row>
    <row r="103" spans="1:6" s="16" customFormat="1" ht="51" x14ac:dyDescent="0.2">
      <c r="A103" s="127" t="s">
        <v>323</v>
      </c>
      <c r="B103" s="101" t="s">
        <v>122</v>
      </c>
      <c r="C103" s="127" t="s">
        <v>68</v>
      </c>
      <c r="D103" s="124">
        <f>'MEMORIAL CALCULO'!F99</f>
        <v>1</v>
      </c>
      <c r="E103" s="123">
        <v>127.77</v>
      </c>
      <c r="F103" s="124">
        <f t="shared" si="6"/>
        <v>127.77</v>
      </c>
    </row>
    <row r="104" spans="1:6" s="16" customFormat="1" ht="12.75" x14ac:dyDescent="0.2">
      <c r="A104" s="127" t="s">
        <v>324</v>
      </c>
      <c r="B104" s="132" t="s">
        <v>179</v>
      </c>
      <c r="C104" s="127" t="s">
        <v>68</v>
      </c>
      <c r="D104" s="124">
        <f>'MEMORIAL CALCULO'!F100</f>
        <v>1</v>
      </c>
      <c r="E104" s="123">
        <v>303.5</v>
      </c>
      <c r="F104" s="124">
        <f t="shared" si="6"/>
        <v>303.5</v>
      </c>
    </row>
    <row r="105" spans="1:6" s="16" customFormat="1" ht="12.75" x14ac:dyDescent="0.2">
      <c r="A105" s="127" t="s">
        <v>325</v>
      </c>
      <c r="B105" s="132" t="s">
        <v>180</v>
      </c>
      <c r="C105" s="127" t="s">
        <v>68</v>
      </c>
      <c r="D105" s="124">
        <f>'MEMORIAL CALCULO'!F101</f>
        <v>1</v>
      </c>
      <c r="E105" s="123">
        <v>214.22</v>
      </c>
      <c r="F105" s="124">
        <f t="shared" si="6"/>
        <v>214.22</v>
      </c>
    </row>
    <row r="106" spans="1:6" s="16" customFormat="1" ht="25.5" x14ac:dyDescent="0.2">
      <c r="A106" s="127" t="s">
        <v>326</v>
      </c>
      <c r="B106" s="101" t="s">
        <v>123</v>
      </c>
      <c r="C106" s="127" t="s">
        <v>68</v>
      </c>
      <c r="D106" s="124">
        <f>'MEMORIAL CALCULO'!F102</f>
        <v>3</v>
      </c>
      <c r="E106" s="123">
        <v>78.180000000000007</v>
      </c>
      <c r="F106" s="124">
        <f t="shared" si="6"/>
        <v>234.54</v>
      </c>
    </row>
    <row r="107" spans="1:6" s="16" customFormat="1" ht="25.5" x14ac:dyDescent="0.2">
      <c r="A107" s="127" t="s">
        <v>327</v>
      </c>
      <c r="B107" s="102" t="s">
        <v>203</v>
      </c>
      <c r="C107" s="127" t="s">
        <v>68</v>
      </c>
      <c r="D107" s="124">
        <f>'MEMORIAL CALCULO'!F103</f>
        <v>1</v>
      </c>
      <c r="E107" s="123">
        <v>305.85000000000002</v>
      </c>
      <c r="F107" s="124">
        <f t="shared" si="6"/>
        <v>305.85000000000002</v>
      </c>
    </row>
    <row r="108" spans="1:6" s="16" customFormat="1" ht="25.5" x14ac:dyDescent="0.2">
      <c r="A108" s="127" t="s">
        <v>328</v>
      </c>
      <c r="B108" s="101" t="s">
        <v>124</v>
      </c>
      <c r="C108" s="127" t="s">
        <v>68</v>
      </c>
      <c r="D108" s="124">
        <f>'MEMORIAL CALCULO'!F104</f>
        <v>1</v>
      </c>
      <c r="E108" s="123">
        <v>100.77</v>
      </c>
      <c r="F108" s="124">
        <f t="shared" si="6"/>
        <v>100.77</v>
      </c>
    </row>
    <row r="109" spans="1:6" s="16" customFormat="1" ht="12.75" x14ac:dyDescent="0.2">
      <c r="A109" s="127" t="s">
        <v>329</v>
      </c>
      <c r="B109" s="101" t="s">
        <v>125</v>
      </c>
      <c r="C109" s="128" t="s">
        <v>2</v>
      </c>
      <c r="D109" s="124">
        <f>'MEMORIAL CALCULO'!F105</f>
        <v>2</v>
      </c>
      <c r="E109" s="123">
        <v>17.98</v>
      </c>
      <c r="F109" s="124">
        <f t="shared" si="6"/>
        <v>35.96</v>
      </c>
    </row>
    <row r="110" spans="1:6" s="16" customFormat="1" ht="25.5" x14ac:dyDescent="0.2">
      <c r="A110" s="127" t="s">
        <v>330</v>
      </c>
      <c r="B110" s="101" t="s">
        <v>126</v>
      </c>
      <c r="C110" s="128" t="s">
        <v>2</v>
      </c>
      <c r="D110" s="124">
        <f>'MEMORIAL CALCULO'!F106</f>
        <v>23.8</v>
      </c>
      <c r="E110" s="123">
        <v>15.48</v>
      </c>
      <c r="F110" s="124">
        <f t="shared" si="6"/>
        <v>368.42</v>
      </c>
    </row>
    <row r="111" spans="1:6" s="16" customFormat="1" ht="25.5" x14ac:dyDescent="0.2">
      <c r="A111" s="127" t="s">
        <v>331</v>
      </c>
      <c r="B111" s="130" t="s">
        <v>209</v>
      </c>
      <c r="C111" s="128" t="s">
        <v>2</v>
      </c>
      <c r="D111" s="124">
        <f>'MEMORIAL CALCULO'!F107</f>
        <v>7</v>
      </c>
      <c r="E111" s="123">
        <v>26.73</v>
      </c>
      <c r="F111" s="124">
        <f t="shared" si="6"/>
        <v>187.11</v>
      </c>
    </row>
    <row r="112" spans="1:6" s="16" customFormat="1" ht="25.5" x14ac:dyDescent="0.2">
      <c r="A112" s="127" t="s">
        <v>332</v>
      </c>
      <c r="B112" s="130" t="s">
        <v>210</v>
      </c>
      <c r="C112" s="128" t="s">
        <v>2</v>
      </c>
      <c r="D112" s="124">
        <f>'MEMORIAL CALCULO'!F108</f>
        <v>5.5</v>
      </c>
      <c r="E112" s="123">
        <v>34.26</v>
      </c>
      <c r="F112" s="124">
        <f t="shared" si="6"/>
        <v>188.43</v>
      </c>
    </row>
    <row r="113" spans="1:6" s="16" customFormat="1" ht="38.25" x14ac:dyDescent="0.2">
      <c r="A113" s="127" t="s">
        <v>333</v>
      </c>
      <c r="B113" s="101" t="s">
        <v>206</v>
      </c>
      <c r="C113" s="127" t="s">
        <v>68</v>
      </c>
      <c r="D113" s="124">
        <f>'MEMORIAL CALCULO'!F109</f>
        <v>1</v>
      </c>
      <c r="E113" s="123">
        <v>127.41</v>
      </c>
      <c r="F113" s="124">
        <f t="shared" si="6"/>
        <v>127.41</v>
      </c>
    </row>
    <row r="114" spans="1:6" s="16" customFormat="1" ht="25.5" x14ac:dyDescent="0.2">
      <c r="A114" s="127" t="s">
        <v>334</v>
      </c>
      <c r="B114" s="133" t="s">
        <v>164</v>
      </c>
      <c r="C114" s="128" t="s">
        <v>4</v>
      </c>
      <c r="D114" s="124">
        <f>'MEMORIAL CALCULO'!F110</f>
        <v>4.4000000000000004</v>
      </c>
      <c r="E114" s="123">
        <v>71.2</v>
      </c>
      <c r="F114" s="124">
        <f t="shared" si="6"/>
        <v>313.27999999999997</v>
      </c>
    </row>
    <row r="115" spans="1:6" s="16" customFormat="1" ht="12.75" x14ac:dyDescent="0.2">
      <c r="A115" s="150" t="s">
        <v>129</v>
      </c>
      <c r="B115" s="150"/>
      <c r="C115" s="150"/>
      <c r="D115" s="150"/>
      <c r="E115" s="125"/>
      <c r="F115" s="126">
        <f>ROUND(SUM(F97:F114),2)</f>
        <v>10927.97</v>
      </c>
    </row>
    <row r="116" spans="1:6" s="16" customFormat="1" ht="12.75" x14ac:dyDescent="0.2">
      <c r="A116" s="131" t="s">
        <v>98</v>
      </c>
      <c r="B116" s="110" t="s">
        <v>234</v>
      </c>
      <c r="C116" s="110"/>
      <c r="D116" s="110"/>
      <c r="E116" s="110"/>
      <c r="F116" s="110"/>
    </row>
    <row r="117" spans="1:6" s="16" customFormat="1" ht="140.25" x14ac:dyDescent="0.2">
      <c r="A117" s="128" t="s">
        <v>335</v>
      </c>
      <c r="B117" s="134" t="s">
        <v>232</v>
      </c>
      <c r="C117" s="127" t="s">
        <v>68</v>
      </c>
      <c r="D117" s="123">
        <f>'MEMORIAL CALCULO'!F112</f>
        <v>1</v>
      </c>
      <c r="E117" s="123">
        <v>27345.98</v>
      </c>
      <c r="F117" s="124">
        <f t="shared" ref="F117:F122" si="7">ROUND(E117*D117,2)</f>
        <v>27345.98</v>
      </c>
    </row>
    <row r="118" spans="1:6" s="16" customFormat="1" ht="25.5" x14ac:dyDescent="0.2">
      <c r="A118" s="58" t="s">
        <v>336</v>
      </c>
      <c r="B118" s="140" t="s">
        <v>130</v>
      </c>
      <c r="C118" s="58" t="s">
        <v>2</v>
      </c>
      <c r="D118" s="141">
        <f>'MEMORIAL CALCULO'!F113</f>
        <v>24</v>
      </c>
      <c r="E118" s="141">
        <v>64.8</v>
      </c>
      <c r="F118" s="59">
        <f t="shared" si="7"/>
        <v>1555.2</v>
      </c>
    </row>
    <row r="119" spans="1:6" s="16" customFormat="1" ht="51" x14ac:dyDescent="0.2">
      <c r="A119" s="58" t="s">
        <v>337</v>
      </c>
      <c r="B119" s="140" t="s">
        <v>131</v>
      </c>
      <c r="C119" s="58" t="s">
        <v>154</v>
      </c>
      <c r="D119" s="141">
        <f>'MEMORIAL CALCULO'!F114</f>
        <v>1.8</v>
      </c>
      <c r="E119" s="141">
        <v>392.4</v>
      </c>
      <c r="F119" s="59">
        <f t="shared" si="7"/>
        <v>706.32</v>
      </c>
    </row>
    <row r="120" spans="1:6" s="16" customFormat="1" ht="25.5" x14ac:dyDescent="0.2">
      <c r="A120" s="58" t="s">
        <v>338</v>
      </c>
      <c r="B120" s="140" t="s">
        <v>132</v>
      </c>
      <c r="C120" s="142" t="s">
        <v>75</v>
      </c>
      <c r="D120" s="141">
        <f>'MEMORIAL CALCULO'!F115</f>
        <v>95.68</v>
      </c>
      <c r="E120" s="141">
        <v>11.87</v>
      </c>
      <c r="F120" s="59">
        <f t="shared" si="7"/>
        <v>1135.72</v>
      </c>
    </row>
    <row r="121" spans="1:6" s="16" customFormat="1" ht="25.5" x14ac:dyDescent="0.2">
      <c r="A121" s="58" t="s">
        <v>339</v>
      </c>
      <c r="B121" s="143" t="s">
        <v>133</v>
      </c>
      <c r="C121" s="58" t="s">
        <v>154</v>
      </c>
      <c r="D121" s="141">
        <f>'MEMORIAL CALCULO'!F116</f>
        <v>1.8</v>
      </c>
      <c r="E121" s="141">
        <v>132.19</v>
      </c>
      <c r="F121" s="59">
        <f t="shared" si="7"/>
        <v>237.94</v>
      </c>
    </row>
    <row r="122" spans="1:6" s="16" customFormat="1" ht="12.75" x14ac:dyDescent="0.2">
      <c r="A122" s="128" t="s">
        <v>340</v>
      </c>
      <c r="B122" s="135" t="s">
        <v>134</v>
      </c>
      <c r="C122" s="128" t="s">
        <v>4</v>
      </c>
      <c r="D122" s="123">
        <f>'MEMORIAL CALCULO'!F117</f>
        <v>3.8</v>
      </c>
      <c r="E122" s="123">
        <v>86.98</v>
      </c>
      <c r="F122" s="124">
        <f t="shared" si="7"/>
        <v>330.52</v>
      </c>
    </row>
    <row r="123" spans="1:6" s="16" customFormat="1" ht="12.75" x14ac:dyDescent="0.2">
      <c r="A123" s="150" t="s">
        <v>239</v>
      </c>
      <c r="B123" s="150"/>
      <c r="C123" s="150"/>
      <c r="D123" s="150"/>
      <c r="E123" s="125"/>
      <c r="F123" s="126">
        <f>ROUND(SUM(F117:F122),2)</f>
        <v>31311.68</v>
      </c>
    </row>
    <row r="124" spans="1:6" s="16" customFormat="1" ht="12.75" x14ac:dyDescent="0.2">
      <c r="A124" s="116" t="s">
        <v>99</v>
      </c>
      <c r="B124" s="110" t="s">
        <v>135</v>
      </c>
      <c r="C124" s="110"/>
      <c r="D124" s="110"/>
      <c r="E124" s="118"/>
      <c r="F124" s="110"/>
    </row>
    <row r="125" spans="1:6" s="16" customFormat="1" ht="12.75" x14ac:dyDescent="0.2">
      <c r="A125" s="127" t="s">
        <v>341</v>
      </c>
      <c r="B125" s="120" t="s">
        <v>79</v>
      </c>
      <c r="C125" s="121" t="s">
        <v>4</v>
      </c>
      <c r="D125" s="122">
        <f>'MEMORIAL CALCULO'!F119</f>
        <v>84</v>
      </c>
      <c r="E125" s="123">
        <v>10.97</v>
      </c>
      <c r="F125" s="124">
        <f>ROUND(E125*D125,2)</f>
        <v>921.48</v>
      </c>
    </row>
    <row r="126" spans="1:6" s="16" customFormat="1" ht="12.75" x14ac:dyDescent="0.2">
      <c r="A126" s="150" t="s">
        <v>80</v>
      </c>
      <c r="B126" s="150"/>
      <c r="C126" s="150"/>
      <c r="D126" s="150"/>
      <c r="E126" s="125"/>
      <c r="F126" s="126">
        <f>ROUND(SUM(F125:F125),2)</f>
        <v>921.48</v>
      </c>
    </row>
    <row r="127" spans="1:6" s="4" customFormat="1" ht="12" customHeight="1" x14ac:dyDescent="0.2">
      <c r="A127" s="147"/>
      <c r="B127" s="148"/>
      <c r="C127" s="148"/>
      <c r="D127" s="148"/>
      <c r="E127" s="148"/>
      <c r="F127" s="149"/>
    </row>
    <row r="128" spans="1:6" s="4" customFormat="1" ht="12.75" x14ac:dyDescent="0.2">
      <c r="A128" s="144" t="s">
        <v>21</v>
      </c>
      <c r="B128" s="145"/>
      <c r="C128" s="145"/>
      <c r="D128" s="145"/>
      <c r="E128" s="146"/>
      <c r="F128" s="119">
        <f>ROUND(SUM(F8+F68),2)</f>
        <v>213284.26</v>
      </c>
    </row>
    <row r="129" spans="2:3" x14ac:dyDescent="0.2">
      <c r="B129" s="73"/>
      <c r="C129" s="69"/>
    </row>
  </sheetData>
  <mergeCells count="19">
    <mergeCell ref="A5:F5"/>
    <mergeCell ref="A1:F1"/>
    <mergeCell ref="B2:F2"/>
    <mergeCell ref="B3:F3"/>
    <mergeCell ref="B4:F4"/>
    <mergeCell ref="A128:E128"/>
    <mergeCell ref="A127:F127"/>
    <mergeCell ref="A63:D63"/>
    <mergeCell ref="A11:D11"/>
    <mergeCell ref="A66:D66"/>
    <mergeCell ref="A35:D35"/>
    <mergeCell ref="A55:D55"/>
    <mergeCell ref="A24:D24"/>
    <mergeCell ref="A71:D71"/>
    <mergeCell ref="A84:D84"/>
    <mergeCell ref="A95:D95"/>
    <mergeCell ref="A115:D115"/>
    <mergeCell ref="A123:D123"/>
    <mergeCell ref="A126:D126"/>
  </mergeCells>
  <phoneticPr fontId="0" type="noConversion"/>
  <conditionalFormatting sqref="B13 B26 B37:B43 B46 B48:B50 B86 B97:B103 B106 B108:B110">
    <cfRule type="expression" dxfId="7" priority="68" stopIfTrue="1">
      <formula>#REF!=1</formula>
    </cfRule>
    <cfRule type="expression" dxfId="6" priority="69" stopIfTrue="1">
      <formula>OR(#REF!=0,#REF!=2,#REF!=3,#REF!=4)</formula>
    </cfRule>
  </conditionalFormatting>
  <conditionalFormatting sqref="B53">
    <cfRule type="expression" dxfId="5" priority="9" stopIfTrue="1">
      <formula>#REF!=1</formula>
    </cfRule>
    <cfRule type="expression" dxfId="4" priority="10" stopIfTrue="1">
      <formula>OR(#REF!=0,#REF!=2,#REF!=3,#REF!=4)</formula>
    </cfRule>
  </conditionalFormatting>
  <conditionalFormatting sqref="B73">
    <cfRule type="expression" dxfId="3" priority="5" stopIfTrue="1">
      <formula>#REF!=1</formula>
    </cfRule>
    <cfRule type="expression" dxfId="2" priority="6" stopIfTrue="1">
      <formula>OR(#REF!=0,#REF!=2,#REF!=3,#REF!=4)</formula>
    </cfRule>
  </conditionalFormatting>
  <conditionalFormatting sqref="B113">
    <cfRule type="expression" dxfId="1" priority="1" stopIfTrue="1">
      <formula>#REF!=1</formula>
    </cfRule>
    <cfRule type="expression" dxfId="0" priority="2" stopIfTrue="1">
      <formula>OR(#REF!=0,#REF!=2,#REF!=3,#REF!=4)</formula>
    </cfRule>
  </conditionalFormatting>
  <printOptions horizontalCentered="1"/>
  <pageMargins left="1.1811023622047245" right="0.43307086614173229" top="0.19685039370078741" bottom="0.74803149606299213" header="0.31496062992125984" footer="0.31496062992125984"/>
  <pageSetup paperSize="9" scale="5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7B377-5462-4E2B-B47E-6DC9647934B5}">
  <dimension ref="A1:O127"/>
  <sheetViews>
    <sheetView view="pageBreakPreview" topLeftCell="A61" zoomScale="90" zoomScaleNormal="100" zoomScaleSheetLayoutView="90" workbookViewId="0">
      <selection activeCell="P72" sqref="P72"/>
    </sheetView>
  </sheetViews>
  <sheetFormatPr defaultRowHeight="12.75" x14ac:dyDescent="0.2"/>
  <cols>
    <col min="1" max="1" width="11.28515625" customWidth="1"/>
    <col min="2" max="2" width="16.7109375" customWidth="1"/>
    <col min="3" max="3" width="12.42578125" customWidth="1"/>
    <col min="4" max="4" width="30.7109375" customWidth="1"/>
    <col min="5" max="5" width="10.85546875" customWidth="1"/>
    <col min="6" max="6" width="12.28515625" customWidth="1"/>
    <col min="7" max="7" width="9.85546875" customWidth="1"/>
    <col min="11" max="11" width="15.7109375" customWidth="1"/>
  </cols>
  <sheetData>
    <row r="1" spans="1:15" ht="159" customHeight="1" x14ac:dyDescent="0.2">
      <c r="A1" s="191"/>
      <c r="B1" s="191"/>
      <c r="C1" s="191"/>
      <c r="D1" s="191"/>
      <c r="E1" s="191"/>
      <c r="F1" s="191"/>
      <c r="G1" s="191"/>
      <c r="H1" s="191"/>
      <c r="I1" s="191"/>
      <c r="J1" s="191"/>
      <c r="K1" s="191"/>
    </row>
    <row r="2" spans="1:15" ht="33.75" x14ac:dyDescent="0.2">
      <c r="A2" s="192" t="s">
        <v>202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5" ht="15" x14ac:dyDescent="0.2">
      <c r="A3" s="27" t="s">
        <v>7</v>
      </c>
      <c r="B3" s="193" t="s">
        <v>233</v>
      </c>
      <c r="C3" s="194"/>
      <c r="D3" s="194"/>
      <c r="E3" s="194"/>
      <c r="F3" s="194"/>
      <c r="G3" s="194"/>
      <c r="H3" s="194"/>
      <c r="I3" s="194"/>
      <c r="J3" s="194"/>
      <c r="K3" s="195"/>
    </row>
    <row r="4" spans="1:15" ht="15" x14ac:dyDescent="0.2">
      <c r="A4" s="27" t="s">
        <v>237</v>
      </c>
      <c r="B4" s="193" t="s">
        <v>200</v>
      </c>
      <c r="C4" s="194"/>
      <c r="D4" s="194"/>
      <c r="E4" s="194"/>
      <c r="F4" s="194"/>
      <c r="G4" s="194"/>
      <c r="H4" s="194"/>
      <c r="I4" s="194"/>
      <c r="J4" s="194"/>
      <c r="K4" s="195"/>
    </row>
    <row r="5" spans="1:15" ht="15" x14ac:dyDescent="0.2">
      <c r="A5" s="85" t="s">
        <v>197</v>
      </c>
      <c r="B5" s="206" t="s">
        <v>198</v>
      </c>
      <c r="C5" s="207"/>
      <c r="D5" s="207"/>
      <c r="E5" s="207"/>
      <c r="F5" s="207"/>
      <c r="G5" s="207"/>
      <c r="H5" s="207"/>
      <c r="I5" s="207"/>
      <c r="J5" s="207"/>
      <c r="K5" s="208"/>
    </row>
    <row r="6" spans="1:15" ht="15" x14ac:dyDescent="0.2">
      <c r="A6" s="27" t="s">
        <v>242</v>
      </c>
      <c r="B6" s="206" t="s">
        <v>240</v>
      </c>
      <c r="C6" s="207"/>
      <c r="D6" s="207"/>
      <c r="E6" s="207"/>
      <c r="F6" s="207"/>
      <c r="G6" s="207"/>
      <c r="H6" s="207"/>
      <c r="I6" s="207"/>
      <c r="J6" s="207"/>
      <c r="K6" s="208"/>
    </row>
    <row r="7" spans="1:15" ht="15" x14ac:dyDescent="0.2">
      <c r="A7" s="85" t="s">
        <v>197</v>
      </c>
      <c r="B7" s="206" t="s">
        <v>241</v>
      </c>
      <c r="C7" s="207"/>
      <c r="D7" s="207"/>
      <c r="E7" s="207"/>
      <c r="F7" s="207"/>
      <c r="G7" s="207"/>
      <c r="H7" s="207"/>
      <c r="I7" s="207"/>
      <c r="J7" s="207"/>
      <c r="K7" s="208"/>
    </row>
    <row r="8" spans="1:15" ht="15" x14ac:dyDescent="0.2">
      <c r="A8" s="24" t="s">
        <v>8</v>
      </c>
      <c r="B8" s="200" t="s">
        <v>199</v>
      </c>
      <c r="C8" s="200"/>
      <c r="D8" s="200"/>
      <c r="E8" s="200"/>
      <c r="F8" s="200"/>
      <c r="G8" s="200"/>
      <c r="H8" s="200"/>
      <c r="I8" s="201" t="s">
        <v>5</v>
      </c>
      <c r="J8" s="202"/>
      <c r="K8" s="21">
        <v>44612</v>
      </c>
    </row>
    <row r="9" spans="1:15" ht="28.5" customHeight="1" x14ac:dyDescent="0.2">
      <c r="A9" s="22" t="s">
        <v>9</v>
      </c>
      <c r="B9" s="199" t="s">
        <v>346</v>
      </c>
      <c r="C9" s="199"/>
      <c r="D9" s="199"/>
      <c r="E9" s="199"/>
      <c r="F9" s="199"/>
      <c r="G9" s="199"/>
      <c r="H9" s="199"/>
      <c r="I9" s="199"/>
      <c r="J9" s="20" t="s">
        <v>13</v>
      </c>
      <c r="K9" s="23">
        <v>0.2</v>
      </c>
    </row>
    <row r="10" spans="1:15" ht="15" x14ac:dyDescent="0.25">
      <c r="A10" s="196" t="s">
        <v>6</v>
      </c>
      <c r="B10" s="197"/>
      <c r="C10" s="197"/>
      <c r="D10" s="197"/>
      <c r="E10" s="197"/>
      <c r="F10" s="197"/>
      <c r="G10" s="197"/>
      <c r="H10" s="197"/>
      <c r="I10" s="197"/>
      <c r="J10" s="197"/>
      <c r="K10" s="198"/>
    </row>
    <row r="11" spans="1:15" ht="15" x14ac:dyDescent="0.2">
      <c r="A11" s="25" t="s">
        <v>0</v>
      </c>
      <c r="B11" s="203" t="s">
        <v>10</v>
      </c>
      <c r="C11" s="204"/>
      <c r="D11" s="205"/>
      <c r="E11" s="25" t="s">
        <v>14</v>
      </c>
      <c r="F11" s="86" t="s">
        <v>11</v>
      </c>
      <c r="G11" s="203" t="s">
        <v>201</v>
      </c>
      <c r="H11" s="204"/>
      <c r="I11" s="204"/>
      <c r="J11" s="204"/>
      <c r="K11" s="205"/>
    </row>
    <row r="12" spans="1:15" ht="38.25" customHeight="1" x14ac:dyDescent="0.2">
      <c r="A12" s="55">
        <f>'PLANILHA ORÇAMENTARIA'!A7</f>
        <v>1</v>
      </c>
      <c r="B12" s="167" t="str">
        <f>'PLANILHA ORÇAMENTARIA'!B7</f>
        <v>PERFURAÇÃO DE 2 (DOIS) POÇOS PROFUNDO COM RESERVATÓRIO DE 15m³</v>
      </c>
      <c r="C12" s="168"/>
      <c r="D12" s="169"/>
      <c r="E12" s="26"/>
      <c r="F12" s="26"/>
      <c r="G12" s="170"/>
      <c r="H12" s="171"/>
      <c r="I12" s="171"/>
      <c r="J12" s="171"/>
      <c r="K12" s="172"/>
    </row>
    <row r="13" spans="1:15" ht="15" x14ac:dyDescent="0.2">
      <c r="A13" s="55" t="str">
        <f>'PLANILHA ORÇAMENTARIA'!A8</f>
        <v>1.1</v>
      </c>
      <c r="B13" s="180" t="str">
        <f>'PLANILHA ORÇAMENTARIA'!B8</f>
        <v>PERFURAÇÃO DE POÇO PROFUNDO - UNESP</v>
      </c>
      <c r="C13" s="181"/>
      <c r="D13" s="182"/>
      <c r="E13" s="26"/>
      <c r="F13" s="26"/>
      <c r="G13" s="170"/>
      <c r="H13" s="171"/>
      <c r="I13" s="171"/>
      <c r="J13" s="171"/>
      <c r="K13" s="172"/>
    </row>
    <row r="14" spans="1:15" ht="15" x14ac:dyDescent="0.2">
      <c r="A14" s="55" t="str">
        <f>'PLANILHA ORÇAMENTARIA'!A9</f>
        <v>1.1.1</v>
      </c>
      <c r="B14" s="180" t="str">
        <f>'PLANILHA ORÇAMENTARIA'!B9</f>
        <v>SERVIÇOS PRLIMINARES</v>
      </c>
      <c r="C14" s="181"/>
      <c r="D14" s="182"/>
      <c r="E14" s="61"/>
      <c r="F14" s="61"/>
      <c r="G14" s="170"/>
      <c r="H14" s="171"/>
      <c r="I14" s="171"/>
      <c r="J14" s="171"/>
      <c r="K14" s="172"/>
    </row>
    <row r="15" spans="1:15" ht="30" customHeight="1" x14ac:dyDescent="0.2">
      <c r="A15" s="64" t="str">
        <f>'PLANILHA ORÇAMENTARIA'!A10</f>
        <v>1.1.1.1</v>
      </c>
      <c r="B15" s="188" t="str">
        <f>'PLANILHA ORÇAMENTARIA'!B10</f>
        <v>Placa em lona com impressão digital e requadro em metalon</v>
      </c>
      <c r="C15" s="189"/>
      <c r="D15" s="190"/>
      <c r="E15" s="71" t="str">
        <f>'PLANILHA ORÇAMENTARIA'!C10</f>
        <v xml:space="preserve">m²   </v>
      </c>
      <c r="F15" s="54">
        <v>2.52</v>
      </c>
      <c r="G15" s="160" t="s">
        <v>347</v>
      </c>
      <c r="H15" s="161"/>
      <c r="I15" s="161"/>
      <c r="J15" s="161"/>
      <c r="K15" s="162"/>
    </row>
    <row r="16" spans="1:15" ht="15" x14ac:dyDescent="0.2">
      <c r="A16" s="55" t="str">
        <f>'PLANILHA ORÇAMENTARIA'!A12</f>
        <v>1.1.2</v>
      </c>
      <c r="B16" s="180" t="str">
        <f>'PLANILHA ORÇAMENTARIA'!B12</f>
        <v>PERFURAÇÃO E REVESTIMENTO</v>
      </c>
      <c r="C16" s="181"/>
      <c r="D16" s="182"/>
      <c r="E16" s="26"/>
      <c r="F16" s="26"/>
      <c r="G16" s="170"/>
      <c r="H16" s="171"/>
      <c r="I16" s="171"/>
      <c r="J16" s="171"/>
      <c r="K16" s="172"/>
      <c r="O16" s="91"/>
    </row>
    <row r="17" spans="1:15" ht="36" customHeight="1" x14ac:dyDescent="0.2">
      <c r="A17" s="71" t="s">
        <v>19</v>
      </c>
      <c r="B17" s="159" t="str">
        <f>'PLANILHA ORÇAMENTARIA'!B13</f>
        <v>Taxa de mobilização e desmobilização de equipamentos para execução de perfuração para poço profundo - profundidade até 200 m</v>
      </c>
      <c r="C17" s="159"/>
      <c r="D17" s="159"/>
      <c r="E17" s="50" t="str">
        <f>'PLANILHA ORÇAMENTARIA'!C13</f>
        <v>TX</v>
      </c>
      <c r="F17" s="54">
        <v>1</v>
      </c>
      <c r="G17" s="159" t="s">
        <v>155</v>
      </c>
      <c r="H17" s="159"/>
      <c r="I17" s="159"/>
      <c r="J17" s="159"/>
      <c r="K17" s="159"/>
    </row>
    <row r="18" spans="1:15" ht="25.5" customHeight="1" x14ac:dyDescent="0.2">
      <c r="A18" s="71" t="s">
        <v>81</v>
      </c>
      <c r="B18" s="159" t="str">
        <f>'PLANILHA ORÇAMENTARIA'!B14</f>
        <v>Perfuração rotativa para poço profundo em aluvião, arenito, ou solos sedimentados em geral, diâmetro de 10" (250 mm)</v>
      </c>
      <c r="C18" s="159"/>
      <c r="D18" s="159"/>
      <c r="E18" s="71" t="str">
        <f>'PLANILHA ORÇAMENTARIA'!C14</f>
        <v>m</v>
      </c>
      <c r="F18" s="59">
        <v>60</v>
      </c>
      <c r="G18" s="160" t="s">
        <v>221</v>
      </c>
      <c r="H18" s="161"/>
      <c r="I18" s="161"/>
      <c r="J18" s="161"/>
      <c r="K18" s="162"/>
    </row>
    <row r="19" spans="1:15" ht="25.5" customHeight="1" x14ac:dyDescent="0.2">
      <c r="A19" s="71" t="s">
        <v>82</v>
      </c>
      <c r="B19" s="159" t="str">
        <f>'PLANILHA ORÇAMENTARIA'!B15</f>
        <v>Revestimento interno de poço profundo tubo PVC geomecânico nervurado standard, diâmetro de 4" (100 mm)</v>
      </c>
      <c r="C19" s="159"/>
      <c r="D19" s="159"/>
      <c r="E19" s="71" t="str">
        <f>'PLANILHA ORÇAMENTARIA'!C15</f>
        <v>m</v>
      </c>
      <c r="F19" s="59">
        <v>44</v>
      </c>
      <c r="G19" s="160" t="s">
        <v>222</v>
      </c>
      <c r="H19" s="161"/>
      <c r="I19" s="161"/>
      <c r="J19" s="161"/>
      <c r="K19" s="162"/>
    </row>
    <row r="20" spans="1:15" ht="34.5" customHeight="1" x14ac:dyDescent="0.2">
      <c r="A20" s="71" t="s">
        <v>98</v>
      </c>
      <c r="B20" s="159" t="str">
        <f>'PLANILHA ORÇAMENTARIA'!B16</f>
        <v>Filtro PVC geomecânico nervurado tipo Standard para poço profundo, diâmetro 4" (100 mm) - fornecimento e aplicação</v>
      </c>
      <c r="C20" s="159"/>
      <c r="D20" s="159"/>
      <c r="E20" s="71" t="str">
        <f>'PLANILHA ORÇAMENTARIA'!C16</f>
        <v>m</v>
      </c>
      <c r="F20" s="59">
        <v>16</v>
      </c>
      <c r="G20" s="160" t="s">
        <v>223</v>
      </c>
      <c r="H20" s="161"/>
      <c r="I20" s="161"/>
      <c r="J20" s="161"/>
      <c r="K20" s="162"/>
    </row>
    <row r="21" spans="1:15" ht="98.25" customHeight="1" x14ac:dyDescent="0.2">
      <c r="A21" s="71" t="s">
        <v>99</v>
      </c>
      <c r="B21" s="159" t="str">
        <f>'PLANILHA ORÇAMENTARIA'!B17</f>
        <v>Pré-filtro tipo pérola para poço profundo</v>
      </c>
      <c r="C21" s="159"/>
      <c r="D21" s="159"/>
      <c r="E21" s="71" t="str">
        <f>'PLANILHA ORÇAMENTARIA'!C17</f>
        <v>m³</v>
      </c>
      <c r="F21" s="59">
        <v>1.72</v>
      </c>
      <c r="G21" s="160" t="s">
        <v>224</v>
      </c>
      <c r="H21" s="161"/>
      <c r="I21" s="161"/>
      <c r="J21" s="161"/>
      <c r="K21" s="162"/>
      <c r="O21" s="56"/>
    </row>
    <row r="22" spans="1:15" ht="41.25" customHeight="1" x14ac:dyDescent="0.2">
      <c r="A22" s="71" t="s">
        <v>100</v>
      </c>
      <c r="B22" s="159" t="str">
        <f>'PLANILHA ORÇAMENTARIA'!B18</f>
        <v>Centralizador de coluna para poço profundo, diâmetro de 4" ou 6"</v>
      </c>
      <c r="C22" s="159"/>
      <c r="D22" s="159"/>
      <c r="E22" s="71" t="str">
        <f>'PLANILHA ORÇAMENTARIA'!C18</f>
        <v>Unid.</v>
      </c>
      <c r="F22" s="59">
        <v>10</v>
      </c>
      <c r="G22" s="160" t="s">
        <v>225</v>
      </c>
      <c r="H22" s="161"/>
      <c r="I22" s="161"/>
      <c r="J22" s="161"/>
      <c r="K22" s="162"/>
    </row>
    <row r="23" spans="1:15" x14ac:dyDescent="0.2">
      <c r="A23" s="71" t="s">
        <v>101</v>
      </c>
      <c r="B23" s="159" t="str">
        <f>'PLANILHA ORÇAMENTARIA'!B19</f>
        <v>Lacre do poço profundo (tampa)</v>
      </c>
      <c r="C23" s="159"/>
      <c r="D23" s="159"/>
      <c r="E23" s="71" t="str">
        <f>'PLANILHA ORÇAMENTARIA'!C19</f>
        <v>Unid.</v>
      </c>
      <c r="F23" s="59">
        <v>1</v>
      </c>
      <c r="G23" s="160" t="s">
        <v>156</v>
      </c>
      <c r="H23" s="161"/>
      <c r="I23" s="161"/>
      <c r="J23" s="161"/>
      <c r="K23" s="162"/>
      <c r="M23" s="56"/>
    </row>
    <row r="24" spans="1:15" x14ac:dyDescent="0.2">
      <c r="A24" s="71" t="s">
        <v>102</v>
      </c>
      <c r="B24" s="159" t="str">
        <f>'PLANILHA ORÇAMENTARIA'!B20</f>
        <v>Desinfecção de poço profundo</v>
      </c>
      <c r="C24" s="159"/>
      <c r="D24" s="159"/>
      <c r="E24" s="71" t="str">
        <f>'PLANILHA ORÇAMENTARIA'!C20</f>
        <v>Unid.</v>
      </c>
      <c r="F24" s="59">
        <v>1</v>
      </c>
      <c r="G24" s="160" t="s">
        <v>157</v>
      </c>
      <c r="H24" s="161"/>
      <c r="I24" s="161"/>
      <c r="J24" s="161"/>
      <c r="K24" s="162"/>
    </row>
    <row r="25" spans="1:15" ht="103.5" customHeight="1" x14ac:dyDescent="0.2">
      <c r="A25" s="71" t="s">
        <v>103</v>
      </c>
      <c r="B25" s="159" t="str">
        <f>'PLANILHA ORÇAMENTARIA'!B21</f>
        <v>Cimentação de boca do poço profundo, entre perfuração de maior diâmetro (cimentação do espaço anular)</v>
      </c>
      <c r="C25" s="159"/>
      <c r="D25" s="159"/>
      <c r="E25" s="71" t="str">
        <f>'PLANILHA ORÇAMENTARIA'!C21</f>
        <v>m³</v>
      </c>
      <c r="F25" s="59">
        <v>0.9</v>
      </c>
      <c r="G25" s="160" t="s">
        <v>158</v>
      </c>
      <c r="H25" s="161"/>
      <c r="I25" s="161"/>
      <c r="J25" s="161"/>
      <c r="K25" s="162"/>
    </row>
    <row r="26" spans="1:15" ht="29.25" customHeight="1" x14ac:dyDescent="0.2">
      <c r="A26" s="71" t="s">
        <v>104</v>
      </c>
      <c r="B26" s="159" t="str">
        <f>'PLANILHA ORÇAMENTARIA'!B22</f>
        <v>Concreto não estrutural executado no local, mínimo 200 kg cimento / m³</v>
      </c>
      <c r="C26" s="159"/>
      <c r="D26" s="159"/>
      <c r="E26" s="71" t="str">
        <f>'PLANILHA ORÇAMENTARIA'!C22</f>
        <v>m³</v>
      </c>
      <c r="F26" s="59">
        <v>0.2</v>
      </c>
      <c r="G26" s="160" t="s">
        <v>159</v>
      </c>
      <c r="H26" s="161"/>
      <c r="I26" s="161"/>
      <c r="J26" s="161"/>
      <c r="K26" s="162"/>
    </row>
    <row r="27" spans="1:15" ht="33" customHeight="1" x14ac:dyDescent="0.2">
      <c r="A27" s="71" t="s">
        <v>105</v>
      </c>
      <c r="B27" s="159" t="str">
        <f>'PLANILHA ORÇAMENTARIA'!B23</f>
        <v>Tubo de PVC rígido soldável marrom, DN= 25 mm, (3/4´), inclusive conexões</v>
      </c>
      <c r="C27" s="159"/>
      <c r="D27" s="159"/>
      <c r="E27" s="71" t="str">
        <f>'PLANILHA ORÇAMENTARIA'!C23</f>
        <v>m</v>
      </c>
      <c r="F27" s="59">
        <v>44</v>
      </c>
      <c r="G27" s="160" t="s">
        <v>226</v>
      </c>
      <c r="H27" s="161"/>
      <c r="I27" s="161"/>
      <c r="J27" s="161"/>
      <c r="K27" s="162"/>
    </row>
    <row r="28" spans="1:15" ht="15" x14ac:dyDescent="0.2">
      <c r="A28" s="55" t="str">
        <f>'PLANILHA ORÇAMENTARIA'!A25</f>
        <v>1.1.3</v>
      </c>
      <c r="B28" s="180" t="str">
        <f>'PLANILHA ORÇAMENTARIA'!B25</f>
        <v>INSTALAÇÕES HIDRÁULICAS</v>
      </c>
      <c r="C28" s="181"/>
      <c r="D28" s="182"/>
      <c r="E28" s="26"/>
      <c r="F28" s="26"/>
      <c r="G28" s="170"/>
      <c r="H28" s="171"/>
      <c r="I28" s="171"/>
      <c r="J28" s="171"/>
      <c r="K28" s="172"/>
    </row>
    <row r="29" spans="1:15" ht="30" customHeight="1" x14ac:dyDescent="0.2">
      <c r="A29" s="28" t="str">
        <f>'PLANILHA ORÇAMENTARIA'!A26</f>
        <v>1.1.3.1</v>
      </c>
      <c r="B29" s="183" t="str">
        <f>'PLANILHA ORÇAMENTARIA'!B26</f>
        <v>ELETRODUTO DE PVC RIGIDO ROSCAVEL DE 1 1/2 ", SEM LUVA</v>
      </c>
      <c r="C29" s="183"/>
      <c r="D29" s="183"/>
      <c r="E29" s="28" t="str">
        <f>'PLANILHA ORÇAMENTARIA'!C26</f>
        <v>m</v>
      </c>
      <c r="F29" s="54">
        <v>45</v>
      </c>
      <c r="G29" s="159" t="s">
        <v>227</v>
      </c>
      <c r="H29" s="159"/>
      <c r="I29" s="159"/>
      <c r="J29" s="159"/>
      <c r="K29" s="159"/>
      <c r="M29" s="56"/>
      <c r="O29" s="56"/>
    </row>
    <row r="30" spans="1:15" ht="49.5" customHeight="1" x14ac:dyDescent="0.2">
      <c r="A30" s="28" t="str">
        <f>'PLANILHA ORÇAMENTARIA'!A27</f>
        <v>1.1.3.2</v>
      </c>
      <c r="B30" s="183" t="str">
        <f>'PLANILHA ORÇAMENTARIA'!B27</f>
        <v>LUVA PARA ELETRODUTO, EM ACO GALVANIZADO ELETROLITICO, DIAMETRO DE 40 MM (1 1/2")</v>
      </c>
      <c r="C30" s="183"/>
      <c r="D30" s="183"/>
      <c r="E30" s="28" t="str">
        <f>'PLANILHA ORÇAMENTARIA'!C27</f>
        <v>Unid.</v>
      </c>
      <c r="F30" s="54">
        <v>12</v>
      </c>
      <c r="G30" s="159" t="s">
        <v>228</v>
      </c>
      <c r="H30" s="159"/>
      <c r="I30" s="159"/>
      <c r="J30" s="159"/>
      <c r="K30" s="159"/>
    </row>
    <row r="31" spans="1:15" ht="28.5" customHeight="1" x14ac:dyDescent="0.2">
      <c r="A31" s="28" t="str">
        <f>'PLANILHA ORÇAMENTARIA'!A28</f>
        <v>1.1.3.3</v>
      </c>
      <c r="B31" s="183" t="str">
        <f>'PLANILHA ORÇAMENTARIA'!B28</f>
        <v>CURVA 90 GRAUS, PARA ELETRODUTO, EM ACO GALVANIZADO ELETROLITICO, DIAMETRO DE 40 MM (1 1/2")</v>
      </c>
      <c r="C31" s="183"/>
      <c r="D31" s="183"/>
      <c r="E31" s="28" t="str">
        <f>'PLANILHA ORÇAMENTARIA'!C28</f>
        <v>Unid.</v>
      </c>
      <c r="F31" s="57">
        <v>1</v>
      </c>
      <c r="G31" s="166" t="s">
        <v>161</v>
      </c>
      <c r="H31" s="184"/>
      <c r="I31" s="184"/>
      <c r="J31" s="184"/>
      <c r="K31" s="184"/>
    </row>
    <row r="32" spans="1:15" ht="28.5" customHeight="1" x14ac:dyDescent="0.2">
      <c r="A32" s="28" t="str">
        <f>'PLANILHA ORÇAMENTARIA'!A29</f>
        <v>1.1.3.4</v>
      </c>
      <c r="B32" s="183" t="str">
        <f>'PLANILHA ORÇAMENTARIA'!B29</f>
        <v>Registro de gaveta em latão fundido sem acabamento, DN= 1 1/2´</v>
      </c>
      <c r="C32" s="183"/>
      <c r="D32" s="183"/>
      <c r="E32" s="28" t="str">
        <f>'PLANILHA ORÇAMENTARIA'!C29</f>
        <v>Unid.</v>
      </c>
      <c r="F32" s="57">
        <v>1</v>
      </c>
      <c r="G32" s="185" t="s">
        <v>236</v>
      </c>
      <c r="H32" s="186"/>
      <c r="I32" s="186"/>
      <c r="J32" s="186"/>
      <c r="K32" s="187"/>
    </row>
    <row r="33" spans="1:11" x14ac:dyDescent="0.2">
      <c r="A33" s="28" t="str">
        <f>'PLANILHA ORÇAMENTARIA'!A30</f>
        <v>1.1.3.5</v>
      </c>
      <c r="B33" s="183" t="str">
        <f>'PLANILHA ORÇAMENTARIA'!B30</f>
        <v>Válvula de retenção horizontal em bronze, DN= 1 1/2´</v>
      </c>
      <c r="C33" s="183"/>
      <c r="D33" s="183"/>
      <c r="E33" s="28" t="str">
        <f>'PLANILHA ORÇAMENTARIA'!C30</f>
        <v>Unid.</v>
      </c>
      <c r="F33" s="57">
        <v>1</v>
      </c>
      <c r="G33" s="166" t="s">
        <v>162</v>
      </c>
      <c r="H33" s="184"/>
      <c r="I33" s="184"/>
      <c r="J33" s="184"/>
      <c r="K33" s="184"/>
    </row>
    <row r="34" spans="1:11" ht="57.75" customHeight="1" x14ac:dyDescent="0.2">
      <c r="A34" s="28" t="str">
        <f>'PLANILHA ORÇAMENTARIA'!A31</f>
        <v>1.1.3.6</v>
      </c>
      <c r="B34" s="183" t="str">
        <f>'PLANILHA ORÇAMENTARIA'!B31</f>
        <v>Tubo de PVC rígido soldável marrom, DN= 50 mm, (1 1/2´), inclusive conexões</v>
      </c>
      <c r="C34" s="183"/>
      <c r="D34" s="183"/>
      <c r="E34" s="28" t="str">
        <f>'PLANILHA ORÇAMENTARIA'!C31</f>
        <v>m</v>
      </c>
      <c r="F34" s="57">
        <v>8</v>
      </c>
      <c r="G34" s="159" t="s">
        <v>205</v>
      </c>
      <c r="H34" s="159"/>
      <c r="I34" s="159"/>
      <c r="J34" s="159"/>
      <c r="K34" s="159"/>
    </row>
    <row r="35" spans="1:11" ht="27.75" customHeight="1" x14ac:dyDescent="0.2">
      <c r="A35" s="28" t="str">
        <f>'PLANILHA ORÇAMENTARIA'!A32</f>
        <v>1.1.3.7</v>
      </c>
      <c r="B35" s="183" t="str">
        <f>'PLANILHA ORÇAMENTARIA'!B32</f>
        <v>Escavação manual em solo de 1ª e 2ª categoria em vala ou cava até 1,5 m</v>
      </c>
      <c r="C35" s="183"/>
      <c r="D35" s="183"/>
      <c r="E35" s="28" t="str">
        <f>'PLANILHA ORÇAMENTARIA'!C32</f>
        <v>m³</v>
      </c>
      <c r="F35" s="57">
        <v>0.36</v>
      </c>
      <c r="G35" s="160" t="s">
        <v>220</v>
      </c>
      <c r="H35" s="161"/>
      <c r="I35" s="161"/>
      <c r="J35" s="161"/>
      <c r="K35" s="162"/>
    </row>
    <row r="36" spans="1:11" ht="25.5" customHeight="1" x14ac:dyDescent="0.2">
      <c r="A36" s="28" t="str">
        <f>'PLANILHA ORÇAMENTARIA'!A33</f>
        <v>1.1.3.8</v>
      </c>
      <c r="B36" s="183" t="str">
        <f>'PLANILHA ORÇAMENTARIA'!B33</f>
        <v>UNIÃO, PVC, SOLDÁVEL, DN 50MM, INSTALADO EM PRUMADA DE ÁGUA - FORNECIMENTO E INSTALAÇÃO. AF_12/2014</v>
      </c>
      <c r="C36" s="183"/>
      <c r="D36" s="183"/>
      <c r="E36" s="28" t="str">
        <f>'PLANILHA ORÇAMENTARIA'!C33</f>
        <v>Unid.</v>
      </c>
      <c r="F36" s="57">
        <v>1</v>
      </c>
      <c r="G36" s="166" t="s">
        <v>160</v>
      </c>
      <c r="H36" s="184"/>
      <c r="I36" s="184"/>
      <c r="J36" s="184"/>
      <c r="K36" s="184"/>
    </row>
    <row r="37" spans="1:11" ht="25.5" customHeight="1" x14ac:dyDescent="0.2">
      <c r="A37" s="28" t="str">
        <f>'PLANILHA ORÇAMENTARIA'!A34</f>
        <v>1.1.3.9</v>
      </c>
      <c r="B37" s="183" t="str">
        <f>'PLANILHA ORÇAMENTARIA'!B34</f>
        <v>Torneira curta amarela de 1/2´ para jardim, ref. Chaveta 1128A da Metais Poly ou equivalente</v>
      </c>
      <c r="C37" s="183"/>
      <c r="D37" s="183"/>
      <c r="E37" s="28" t="str">
        <f>'PLANILHA ORÇAMENTARIA'!C34</f>
        <v>Unid.</v>
      </c>
      <c r="F37" s="57">
        <v>1</v>
      </c>
      <c r="G37" s="166" t="s">
        <v>163</v>
      </c>
      <c r="H37" s="184"/>
      <c r="I37" s="184"/>
      <c r="J37" s="184"/>
      <c r="K37" s="184"/>
    </row>
    <row r="38" spans="1:11" ht="15" x14ac:dyDescent="0.2">
      <c r="A38" s="55" t="str">
        <f>'PLANILHA ORÇAMENTARIA'!A36</f>
        <v>1.1.4</v>
      </c>
      <c r="B38" s="180" t="str">
        <f>'PLANILHA ORÇAMENTARIA'!B36</f>
        <v>INSTALAÇÕES ELÉTRICAS</v>
      </c>
      <c r="C38" s="181"/>
      <c r="D38" s="182"/>
      <c r="E38" s="26"/>
      <c r="F38" s="26"/>
      <c r="G38" s="170"/>
      <c r="H38" s="171"/>
      <c r="I38" s="171"/>
      <c r="J38" s="171"/>
      <c r="K38" s="172"/>
    </row>
    <row r="39" spans="1:11" ht="30.75" customHeight="1" x14ac:dyDescent="0.2">
      <c r="A39" s="71" t="s">
        <v>137</v>
      </c>
      <c r="B39" s="174" t="str">
        <f>'PLANILHA ORÇAMENTARIA'!B37</f>
        <v>Conjunto Motor-bomba submersível para poço profundo de 4' -  até 6 HP</v>
      </c>
      <c r="C39" s="175"/>
      <c r="D39" s="176"/>
      <c r="E39" s="58" t="str">
        <f>'PLANILHA ORÇAMENTARIA'!C37</f>
        <v>Unid.</v>
      </c>
      <c r="F39" s="59">
        <v>1</v>
      </c>
      <c r="G39" s="159" t="s">
        <v>166</v>
      </c>
      <c r="H39" s="159"/>
      <c r="I39" s="159"/>
      <c r="J39" s="159"/>
      <c r="K39" s="159"/>
    </row>
    <row r="40" spans="1:11" ht="44.25" customHeight="1" x14ac:dyDescent="0.2">
      <c r="A40" s="72" t="s">
        <v>138</v>
      </c>
      <c r="B40" s="174" t="str">
        <f>'PLANILHA ORÇAMENTARIA'!B38</f>
        <v>Cabo de cobre flexível de 3 x 4 mm², isolamento 500 V - isolação PP 70°C</v>
      </c>
      <c r="C40" s="175"/>
      <c r="D40" s="176"/>
      <c r="E40" s="58" t="str">
        <f>'PLANILHA ORÇAMENTARIA'!C38</f>
        <v>m</v>
      </c>
      <c r="F40" s="59">
        <v>48.5</v>
      </c>
      <c r="G40" s="159" t="s">
        <v>229</v>
      </c>
      <c r="H40" s="159"/>
      <c r="I40" s="159"/>
      <c r="J40" s="159"/>
      <c r="K40" s="159"/>
    </row>
    <row r="41" spans="1:11" ht="24.75" customHeight="1" x14ac:dyDescent="0.2">
      <c r="A41" s="72" t="s">
        <v>139</v>
      </c>
      <c r="B41" s="174" t="str">
        <f>'PLANILHA ORÇAMENTARIA'!B39</f>
        <v>Painel autoportante em chapa de aço, com proteção mínima IP 54 - sem componentes</v>
      </c>
      <c r="C41" s="175"/>
      <c r="D41" s="176"/>
      <c r="E41" s="58" t="str">
        <f>'PLANILHA ORÇAMENTARIA'!C39</f>
        <v>m²</v>
      </c>
      <c r="F41" s="59">
        <v>0.24</v>
      </c>
      <c r="G41" s="159" t="s">
        <v>167</v>
      </c>
      <c r="H41" s="159"/>
      <c r="I41" s="159"/>
      <c r="J41" s="159"/>
      <c r="K41" s="159"/>
    </row>
    <row r="42" spans="1:11" ht="33.75" customHeight="1" x14ac:dyDescent="0.2">
      <c r="A42" s="72" t="s">
        <v>140</v>
      </c>
      <c r="B42" s="174" t="str">
        <f>'PLANILHA ORÇAMENTARIA'!B40</f>
        <v>DISJUNTOR TRIPOLAR TIPO DIN, CORRENTE NOMINAL DE 32A - FORNECIMENTO E INSTALAÇÃO. AF_10/2020</v>
      </c>
      <c r="C42" s="175"/>
      <c r="D42" s="176"/>
      <c r="E42" s="58" t="str">
        <f>'PLANILHA ORÇAMENTARIA'!C40</f>
        <v>Unid.</v>
      </c>
      <c r="F42" s="59">
        <v>1</v>
      </c>
      <c r="G42" s="159" t="s">
        <v>168</v>
      </c>
      <c r="H42" s="159"/>
      <c r="I42" s="159"/>
      <c r="J42" s="159"/>
      <c r="K42" s="159"/>
    </row>
    <row r="43" spans="1:11" ht="28.5" customHeight="1" x14ac:dyDescent="0.2">
      <c r="A43" s="72" t="s">
        <v>141</v>
      </c>
      <c r="B43" s="174" t="str">
        <f>'PLANILHA ORÇAMENTARIA'!B41</f>
        <v>DISJUNTOR MONOPOLAR TIPO DIN, CORRENTE NOMINAL DE 10A - FORNECIMENTO E INSTALAÇÃO. AF_10/2020</v>
      </c>
      <c r="C43" s="175"/>
      <c r="D43" s="176"/>
      <c r="E43" s="58" t="str">
        <f>'PLANILHA ORÇAMENTARIA'!C41</f>
        <v>Unid.</v>
      </c>
      <c r="F43" s="59">
        <v>2</v>
      </c>
      <c r="G43" s="159" t="s">
        <v>169</v>
      </c>
      <c r="H43" s="159"/>
      <c r="I43" s="159"/>
      <c r="J43" s="159"/>
      <c r="K43" s="159"/>
    </row>
    <row r="44" spans="1:11" x14ac:dyDescent="0.2">
      <c r="A44" s="72" t="s">
        <v>142</v>
      </c>
      <c r="B44" s="174" t="str">
        <f>'PLANILHA ORÇAMENTARIA'!B42</f>
        <v>Contator de potência 22 A/25 A - 2na+2nf</v>
      </c>
      <c r="C44" s="175"/>
      <c r="D44" s="176"/>
      <c r="E44" s="58" t="str">
        <f>'PLANILHA ORÇAMENTARIA'!C42</f>
        <v>Unid.</v>
      </c>
      <c r="F44" s="59">
        <v>1</v>
      </c>
      <c r="G44" s="159" t="s">
        <v>168</v>
      </c>
      <c r="H44" s="159"/>
      <c r="I44" s="159"/>
      <c r="J44" s="159"/>
      <c r="K44" s="159"/>
    </row>
    <row r="45" spans="1:11" ht="45.75" customHeight="1" x14ac:dyDescent="0.2">
      <c r="A45" s="72" t="s">
        <v>143</v>
      </c>
      <c r="B45" s="174" t="str">
        <f>'PLANILHA ORÇAMENTARIA'!B43</f>
        <v>RELE TERMICO BIMETAL PARA USO EM MOTORES TRIFASICOS, TENSAO 380 V, POTENCIA ATE 15 CV, CORRENTE NOMINAL MAXIMA 22 A</v>
      </c>
      <c r="C45" s="175"/>
      <c r="D45" s="176"/>
      <c r="E45" s="58" t="str">
        <f>'PLANILHA ORÇAMENTARIA'!C43</f>
        <v>Unid.</v>
      </c>
      <c r="F45" s="59">
        <v>1</v>
      </c>
      <c r="G45" s="159" t="s">
        <v>168</v>
      </c>
      <c r="H45" s="159"/>
      <c r="I45" s="159"/>
      <c r="J45" s="159"/>
      <c r="K45" s="159"/>
    </row>
    <row r="46" spans="1:11" x14ac:dyDescent="0.2">
      <c r="A46" s="72" t="s">
        <v>144</v>
      </c>
      <c r="B46" s="174" t="str">
        <f>'PLANILHA ORÇAMENTARIA'!B44</f>
        <v>Rele de Nivel Superior</v>
      </c>
      <c r="C46" s="175"/>
      <c r="D46" s="176"/>
      <c r="E46" s="58" t="str">
        <f>'PLANILHA ORÇAMENTARIA'!C44</f>
        <v>Unid.</v>
      </c>
      <c r="F46" s="59">
        <v>1</v>
      </c>
      <c r="G46" s="159" t="s">
        <v>170</v>
      </c>
      <c r="H46" s="159"/>
      <c r="I46" s="159"/>
      <c r="J46" s="159"/>
      <c r="K46" s="159"/>
    </row>
    <row r="47" spans="1:11" ht="12.75" customHeight="1" x14ac:dyDescent="0.2">
      <c r="A47" s="72" t="s">
        <v>145</v>
      </c>
      <c r="B47" s="174" t="str">
        <f>'PLANILHA ORÇAMENTARIA'!B45</f>
        <v>Rele de Falta de Fase</v>
      </c>
      <c r="C47" s="175"/>
      <c r="D47" s="176"/>
      <c r="E47" s="58" t="str">
        <f>'PLANILHA ORÇAMENTARIA'!C45</f>
        <v>Unid.</v>
      </c>
      <c r="F47" s="48">
        <v>1</v>
      </c>
      <c r="G47" s="159" t="s">
        <v>171</v>
      </c>
      <c r="H47" s="159"/>
      <c r="I47" s="159"/>
      <c r="J47" s="159"/>
      <c r="K47" s="159"/>
    </row>
    <row r="48" spans="1:11" ht="25.5" customHeight="1" x14ac:dyDescent="0.2">
      <c r="A48" s="72" t="s">
        <v>146</v>
      </c>
      <c r="B48" s="174" t="str">
        <f>'PLANILHA ORÇAMENTARIA'!B46</f>
        <v>Supressor de surto monofásico, Fase-Terra, In 4 a 11 kA, Imax. de surto de 12 até 15 kA</v>
      </c>
      <c r="C48" s="175"/>
      <c r="D48" s="176"/>
      <c r="E48" s="58" t="str">
        <f>'PLANILHA ORÇAMENTARIA'!C46</f>
        <v>Unid.</v>
      </c>
      <c r="F48" s="59">
        <v>3</v>
      </c>
      <c r="G48" s="159" t="s">
        <v>172</v>
      </c>
      <c r="H48" s="159"/>
      <c r="I48" s="159"/>
      <c r="J48" s="159"/>
      <c r="K48" s="159"/>
    </row>
    <row r="49" spans="1:11" ht="24.75" customHeight="1" x14ac:dyDescent="0.2">
      <c r="A49" s="72" t="s">
        <v>147</v>
      </c>
      <c r="B49" s="174" t="str">
        <f>'PLANILHA ORÇAMENTARIA'!B47</f>
        <v>Chave comutadora/seletora com 1 polo e 3 posições para 25 A</v>
      </c>
      <c r="C49" s="175"/>
      <c r="D49" s="176"/>
      <c r="E49" s="58" t="str">
        <f>'PLANILHA ORÇAMENTARIA'!C47</f>
        <v>Unid.</v>
      </c>
      <c r="F49" s="59">
        <v>1</v>
      </c>
      <c r="G49" s="159" t="s">
        <v>171</v>
      </c>
      <c r="H49" s="159"/>
      <c r="I49" s="159"/>
      <c r="J49" s="159"/>
      <c r="K49" s="159"/>
    </row>
    <row r="50" spans="1:11" ht="25.5" customHeight="1" x14ac:dyDescent="0.2">
      <c r="A50" s="72" t="s">
        <v>148</v>
      </c>
      <c r="B50" s="174" t="str">
        <f>'PLANILHA ORÇAMENTARIA'!B48</f>
        <v>HASTE DE ATERRAMENTO 5/8  PARA SPDA - FORNECIMENTO E INSTALAÇÃO. AF_12/2017</v>
      </c>
      <c r="C50" s="175"/>
      <c r="D50" s="176"/>
      <c r="E50" s="58" t="str">
        <f>'PLANILHA ORÇAMENTARIA'!C48</f>
        <v>Unid.</v>
      </c>
      <c r="F50" s="59">
        <v>1</v>
      </c>
      <c r="G50" s="159" t="s">
        <v>173</v>
      </c>
      <c r="H50" s="159"/>
      <c r="I50" s="159"/>
      <c r="J50" s="159"/>
      <c r="K50" s="159"/>
    </row>
    <row r="51" spans="1:11" ht="12.75" customHeight="1" x14ac:dyDescent="0.2">
      <c r="A51" s="72" t="s">
        <v>149</v>
      </c>
      <c r="B51" s="174" t="str">
        <f>'PLANILHA ORÇAMENTARIA'!B49</f>
        <v>Cabo de cobre nu, têmpera mole, classe 2, de 16 mm²</v>
      </c>
      <c r="C51" s="175"/>
      <c r="D51" s="176"/>
      <c r="E51" s="58" t="str">
        <f>'PLANILHA ORÇAMENTARIA'!C49</f>
        <v>m</v>
      </c>
      <c r="F51" s="59">
        <v>2</v>
      </c>
      <c r="G51" s="159" t="s">
        <v>174</v>
      </c>
      <c r="H51" s="159"/>
      <c r="I51" s="159"/>
      <c r="J51" s="159"/>
      <c r="K51" s="159"/>
    </row>
    <row r="52" spans="1:11" ht="60" customHeight="1" x14ac:dyDescent="0.2">
      <c r="A52" s="72" t="s">
        <v>165</v>
      </c>
      <c r="B52" s="174" t="str">
        <f>'PLANILHA ORÇAMENTARIA'!B50</f>
        <v>Cabo de cobre flexível de 3 x 2,5 mm², isolamento 500 V - isolação PP 70°C</v>
      </c>
      <c r="C52" s="175"/>
      <c r="D52" s="176"/>
      <c r="E52" s="58" t="str">
        <f>'PLANILHA ORÇAMENTARIA'!C50</f>
        <v>m</v>
      </c>
      <c r="F52" s="59">
        <v>23.8</v>
      </c>
      <c r="G52" s="159" t="s">
        <v>175</v>
      </c>
      <c r="H52" s="159"/>
      <c r="I52" s="159"/>
      <c r="J52" s="159"/>
      <c r="K52" s="159"/>
    </row>
    <row r="53" spans="1:11" ht="60" customHeight="1" x14ac:dyDescent="0.2">
      <c r="A53" s="72" t="s">
        <v>204</v>
      </c>
      <c r="B53" s="174" t="str">
        <f>'PLANILHA ORÇAMENTARIA'!B51</f>
        <v>Eletroduto de PVC rígido roscável de 3/4´ - com acessórios</v>
      </c>
      <c r="C53" s="175"/>
      <c r="D53" s="176"/>
      <c r="E53" s="58" t="str">
        <f>'PLANILHA ORÇAMENTARIA'!C51</f>
        <v>m</v>
      </c>
      <c r="F53" s="59">
        <v>7</v>
      </c>
      <c r="G53" s="177" t="s">
        <v>214</v>
      </c>
      <c r="H53" s="178"/>
      <c r="I53" s="178"/>
      <c r="J53" s="178"/>
      <c r="K53" s="179"/>
    </row>
    <row r="54" spans="1:11" ht="60" customHeight="1" x14ac:dyDescent="0.2">
      <c r="A54" s="72" t="s">
        <v>207</v>
      </c>
      <c r="B54" s="174" t="str">
        <f>'PLANILHA ORÇAMENTARIA'!B52</f>
        <v>Eletroduto de PVC rígido roscável de 1´ - com acessórios</v>
      </c>
      <c r="C54" s="175"/>
      <c r="D54" s="176"/>
      <c r="E54" s="58" t="str">
        <f>'PLANILHA ORÇAMENTARIA'!C52</f>
        <v>m</v>
      </c>
      <c r="F54" s="59">
        <v>5.5</v>
      </c>
      <c r="G54" s="177" t="s">
        <v>213</v>
      </c>
      <c r="H54" s="178"/>
      <c r="I54" s="178"/>
      <c r="J54" s="178"/>
      <c r="K54" s="179"/>
    </row>
    <row r="55" spans="1:11" ht="48" customHeight="1" x14ac:dyDescent="0.2">
      <c r="A55" s="72" t="s">
        <v>211</v>
      </c>
      <c r="B55" s="174" t="str">
        <f>'PLANILHA ORÇAMENTARIA'!B53</f>
        <v>CAIXA ENTERRADA ELÉTRICA RETANGULAR, EM CONCRETO PRÉ-MOLDADO, FUNDO COM BRITA, DIMENSÕES INTERNAS: 0,3X0,3X0,3 M. AF_12/2020</v>
      </c>
      <c r="C55" s="175"/>
      <c r="D55" s="176"/>
      <c r="E55" s="58" t="str">
        <f>'PLANILHA ORÇAMENTARIA'!C53</f>
        <v>Unid.</v>
      </c>
      <c r="F55" s="59">
        <v>1</v>
      </c>
      <c r="G55" s="159" t="s">
        <v>166</v>
      </c>
      <c r="H55" s="159"/>
      <c r="I55" s="159"/>
      <c r="J55" s="159"/>
      <c r="K55" s="159"/>
    </row>
    <row r="56" spans="1:11" ht="37.5" customHeight="1" x14ac:dyDescent="0.2">
      <c r="A56" s="72" t="s">
        <v>212</v>
      </c>
      <c r="B56" s="174" t="str">
        <f>'PLANILHA ORÇAMENTARIA'!B54</f>
        <v>Alvenaria de bloco cerâmico de vedação, uso revestido, de 14 cm</v>
      </c>
      <c r="C56" s="175"/>
      <c r="D56" s="176"/>
      <c r="E56" s="58" t="str">
        <f>'PLANILHA ORÇAMENTARIA'!C54</f>
        <v>m²</v>
      </c>
      <c r="F56" s="59">
        <v>4.4000000000000004</v>
      </c>
      <c r="G56" s="159" t="s">
        <v>176</v>
      </c>
      <c r="H56" s="159"/>
      <c r="I56" s="159"/>
      <c r="J56" s="159"/>
      <c r="K56" s="159"/>
    </row>
    <row r="57" spans="1:11" ht="15" x14ac:dyDescent="0.2">
      <c r="A57" s="66" t="s">
        <v>150</v>
      </c>
      <c r="B57" s="180" t="str">
        <f>'PLANILHA ORÇAMENTARIA'!B56</f>
        <v>RESERVATÓRIO METÁLICO TIPO TAÇA DE 15m³</v>
      </c>
      <c r="C57" s="181"/>
      <c r="D57" s="182"/>
      <c r="E57" s="26"/>
      <c r="F57" s="26"/>
      <c r="G57" s="170"/>
      <c r="H57" s="171"/>
      <c r="I57" s="171"/>
      <c r="J57" s="171"/>
      <c r="K57" s="172"/>
    </row>
    <row r="58" spans="1:11" ht="121.5" customHeight="1" x14ac:dyDescent="0.2">
      <c r="A58" s="53" t="s">
        <v>151</v>
      </c>
      <c r="B58" s="159" t="str">
        <f>'PLANILHA ORÇAMENTARIA'!B57</f>
        <v>Reservatório metálico para água potável, confeccionado em aço carbono, pintura interna em epóxi poliamida (com certificado de potabilidade) e externa em esmalte sintético na cor branco gelo, formato cilíndrico tipo taça, capacidade de mínima 15m³, coluna seca com altura mínima de 4,00 metros, escada interna, escada externa tipo marinheiro, guarda corpo topo caixa, escotilha de visitas no teto com guarnição siliconada, 01 luva de entrada Ø 1.1/2” e 02 luvas de saída Ø1.1/2”, dreno, extravasor e porta cadeado na escotilha.</v>
      </c>
      <c r="C58" s="159"/>
      <c r="D58" s="159"/>
      <c r="E58" s="53" t="str">
        <f>'PLANILHA ORÇAMENTARIA'!C57</f>
        <v>Unid.</v>
      </c>
      <c r="F58" s="60">
        <v>1</v>
      </c>
      <c r="G58" s="159" t="s">
        <v>166</v>
      </c>
      <c r="H58" s="159"/>
      <c r="I58" s="159"/>
      <c r="J58" s="159"/>
      <c r="K58" s="159"/>
    </row>
    <row r="59" spans="1:11" ht="23.25" customHeight="1" x14ac:dyDescent="0.2">
      <c r="A59" s="53" t="str">
        <f>'PLANILHA ORÇAMENTARIA'!A58</f>
        <v>1.1.5.2</v>
      </c>
      <c r="B59" s="159" t="str">
        <f>'PLANILHA ORÇAMENTARIA'!B58</f>
        <v>Broca em concreto armado diâmetro de 25 cm - completa</v>
      </c>
      <c r="C59" s="159"/>
      <c r="D59" s="159"/>
      <c r="E59" s="71" t="str">
        <f>'PLANILHA ORÇAMENTARIA'!C58</f>
        <v>m</v>
      </c>
      <c r="F59" s="60">
        <v>24</v>
      </c>
      <c r="G59" s="159" t="s">
        <v>177</v>
      </c>
      <c r="H59" s="159"/>
      <c r="I59" s="159"/>
      <c r="J59" s="159"/>
      <c r="K59" s="159"/>
    </row>
    <row r="60" spans="1:11" ht="42" customHeight="1" x14ac:dyDescent="0.2">
      <c r="A60" s="53" t="str">
        <f>'PLANILHA ORÇAMENTARIA'!A59</f>
        <v>1.1.5.3</v>
      </c>
      <c r="B60" s="159" t="str">
        <f>'PLANILHA ORÇAMENTARIA'!B59</f>
        <v>CONCRETO FCK = 25MPA, TRAÇO 1:2,3:2,7 (EM MASSA SECA DE CIMENTO/ AREIA MÉDIA/ BRITA 1) - PREPARO MECÂNICO COM BETONEIRA 400 L. AF_05/2021</v>
      </c>
      <c r="C60" s="159"/>
      <c r="D60" s="159"/>
      <c r="E60" s="71" t="str">
        <f>'PLANILHA ORÇAMENTARIA'!C59</f>
        <v>m³</v>
      </c>
      <c r="F60" s="60">
        <v>1.8</v>
      </c>
      <c r="G60" s="160" t="s">
        <v>230</v>
      </c>
      <c r="H60" s="161"/>
      <c r="I60" s="161"/>
      <c r="J60" s="161"/>
      <c r="K60" s="162"/>
    </row>
    <row r="61" spans="1:11" ht="63" customHeight="1" x14ac:dyDescent="0.2">
      <c r="A61" s="53" t="str">
        <f>'PLANILHA ORÇAMENTARIA'!A60</f>
        <v>1.1.5.4</v>
      </c>
      <c r="B61" s="159" t="str">
        <f>'PLANILHA ORÇAMENTARIA'!B60</f>
        <v>Armadura em barra de aço CA-50 (A ou B) fyk = 500 MPa</v>
      </c>
      <c r="C61" s="159"/>
      <c r="D61" s="159"/>
      <c r="E61" s="71" t="str">
        <f>'PLANILHA ORÇAMENTARIA'!C60</f>
        <v>KG</v>
      </c>
      <c r="F61" s="60">
        <v>95.68</v>
      </c>
      <c r="G61" s="160" t="s">
        <v>343</v>
      </c>
      <c r="H61" s="161"/>
      <c r="I61" s="161"/>
      <c r="J61" s="161"/>
      <c r="K61" s="162"/>
    </row>
    <row r="62" spans="1:11" ht="22.5" customHeight="1" x14ac:dyDescent="0.2">
      <c r="A62" s="53" t="str">
        <f>'PLANILHA ORÇAMENTARIA'!A61</f>
        <v>1.1.5.5</v>
      </c>
      <c r="B62" s="159" t="str">
        <f>'PLANILHA ORÇAMENTARIA'!B61</f>
        <v>Lançamento e adensamento de concreto ou massa em fundação</v>
      </c>
      <c r="C62" s="159"/>
      <c r="D62" s="159"/>
      <c r="E62" s="71" t="str">
        <f>'PLANILHA ORÇAMENTARIA'!C61</f>
        <v>m³</v>
      </c>
      <c r="F62" s="60">
        <v>1.8</v>
      </c>
      <c r="G62" s="160" t="s">
        <v>344</v>
      </c>
      <c r="H62" s="161"/>
      <c r="I62" s="161"/>
      <c r="J62" s="161"/>
      <c r="K62" s="162"/>
    </row>
    <row r="63" spans="1:11" ht="29.25" customHeight="1" x14ac:dyDescent="0.2">
      <c r="A63" s="53" t="str">
        <f>'PLANILHA ORÇAMENTARIA'!A62</f>
        <v>1.1.5.6</v>
      </c>
      <c r="B63" s="159" t="str">
        <f>'PLANILHA ORÇAMENTARIA'!B62</f>
        <v>Forma em madeira comum para fundação</v>
      </c>
      <c r="C63" s="159"/>
      <c r="D63" s="159"/>
      <c r="E63" s="71" t="str">
        <f>'PLANILHA ORÇAMENTARIA'!C62</f>
        <v>m²</v>
      </c>
      <c r="F63" s="60">
        <v>3.8</v>
      </c>
      <c r="G63" s="160" t="s">
        <v>231</v>
      </c>
      <c r="H63" s="161"/>
      <c r="I63" s="161"/>
      <c r="J63" s="161"/>
      <c r="K63" s="162"/>
    </row>
    <row r="64" spans="1:11" ht="15" customHeight="1" x14ac:dyDescent="0.2">
      <c r="A64" s="65" t="s">
        <v>152</v>
      </c>
      <c r="B64" s="163" t="str">
        <f>'PLANILHA ORÇAMENTARIA'!B64</f>
        <v>SERVIÇOS COMPLEMENTARES</v>
      </c>
      <c r="C64" s="163"/>
      <c r="D64" s="163"/>
      <c r="E64" s="66"/>
      <c r="F64" s="75"/>
      <c r="G64" s="164"/>
      <c r="H64" s="164"/>
      <c r="I64" s="164"/>
      <c r="J64" s="164"/>
      <c r="K64" s="165"/>
    </row>
    <row r="65" spans="1:11" ht="27.75" customHeight="1" x14ac:dyDescent="0.2">
      <c r="A65" s="62" t="s">
        <v>153</v>
      </c>
      <c r="B65" s="166" t="str">
        <f>'PLANILHA ORÇAMENTARIA'!B65</f>
        <v>Limpeza final da obra</v>
      </c>
      <c r="C65" s="166"/>
      <c r="D65" s="166"/>
      <c r="E65" s="63" t="str">
        <f>'PLANILHA ORÇAMENTARIA'!C65</f>
        <v>m²</v>
      </c>
      <c r="F65" s="54">
        <v>84</v>
      </c>
      <c r="G65" s="160" t="s">
        <v>178</v>
      </c>
      <c r="H65" s="161"/>
      <c r="I65" s="161"/>
      <c r="J65" s="161"/>
      <c r="K65" s="162"/>
    </row>
    <row r="66" spans="1:11" x14ac:dyDescent="0.2">
      <c r="A66" s="173"/>
      <c r="B66" s="173"/>
      <c r="C66" s="173"/>
      <c r="D66" s="173"/>
      <c r="E66" s="173"/>
      <c r="F66" s="173"/>
      <c r="G66" s="173"/>
      <c r="H66" s="173"/>
      <c r="I66" s="173"/>
      <c r="J66" s="173"/>
      <c r="K66" s="173"/>
    </row>
    <row r="67" spans="1:11" ht="33" customHeight="1" x14ac:dyDescent="0.2">
      <c r="A67" s="55" t="str">
        <f>'PLANILHA ORÇAMENTARIA'!A68</f>
        <v>1.2</v>
      </c>
      <c r="B67" s="167" t="str">
        <f>'PLANILHA ORÇAMENTARIA'!B68</f>
        <v>PERFURAÇÃO DE POÇO PROFUNDO - BARRACÃO DO CENTRO DE  TRIAGEM</v>
      </c>
      <c r="C67" s="168"/>
      <c r="D67" s="169"/>
      <c r="E67" s="26"/>
      <c r="F67" s="26"/>
      <c r="G67" s="170"/>
      <c r="H67" s="171"/>
      <c r="I67" s="171"/>
      <c r="J67" s="171"/>
      <c r="K67" s="172"/>
    </row>
    <row r="68" spans="1:11" ht="15" x14ac:dyDescent="0.2">
      <c r="A68" s="55" t="str">
        <f>'PLANILHA ORÇAMENTARIA'!A69</f>
        <v>1.2.1</v>
      </c>
      <c r="B68" s="180" t="str">
        <f>'PLANILHA ORÇAMENTARIA'!B69</f>
        <v>SERVIÇOS PRLIMINARES</v>
      </c>
      <c r="C68" s="181"/>
      <c r="D68" s="182"/>
      <c r="E68" s="61"/>
      <c r="F68" s="61"/>
      <c r="G68" s="170"/>
      <c r="H68" s="171"/>
      <c r="I68" s="171"/>
      <c r="J68" s="171"/>
      <c r="K68" s="172"/>
    </row>
    <row r="69" spans="1:11" ht="33.75" customHeight="1" x14ac:dyDescent="0.2">
      <c r="A69" s="93" t="str">
        <f>'PLANILHA ORÇAMENTARIA'!A70</f>
        <v>1.2.1.1</v>
      </c>
      <c r="B69" s="188" t="str">
        <f>'PLANILHA ORÇAMENTARIA'!B70</f>
        <v>Placa em lona com impressão digital e requadro em metalon</v>
      </c>
      <c r="C69" s="189"/>
      <c r="D69" s="190"/>
      <c r="E69" s="72" t="str">
        <f>'PLANILHA ORÇAMENTARIA'!C70</f>
        <v xml:space="preserve">m²   </v>
      </c>
      <c r="F69" s="54">
        <v>2.52</v>
      </c>
      <c r="G69" s="160" t="s">
        <v>347</v>
      </c>
      <c r="H69" s="161"/>
      <c r="I69" s="161"/>
      <c r="J69" s="161"/>
      <c r="K69" s="162"/>
    </row>
    <row r="70" spans="1:11" ht="15" x14ac:dyDescent="0.2">
      <c r="A70" s="55" t="str">
        <f>'PLANILHA ORÇAMENTARIA'!A72</f>
        <v>1.2.2</v>
      </c>
      <c r="B70" s="180" t="str">
        <f>'PLANILHA ORÇAMENTARIA'!B72</f>
        <v>PERFURAÇÃO E REVESTIMENTO</v>
      </c>
      <c r="C70" s="181"/>
      <c r="D70" s="182"/>
      <c r="E70" s="26"/>
      <c r="F70" s="26"/>
      <c r="G70" s="170"/>
      <c r="H70" s="171"/>
      <c r="I70" s="171"/>
      <c r="J70" s="171"/>
      <c r="K70" s="172"/>
    </row>
    <row r="71" spans="1:11" ht="47.25" customHeight="1" x14ac:dyDescent="0.2">
      <c r="A71" s="72" t="str">
        <f>'PLANILHA ORÇAMENTARIA'!A73</f>
        <v>1.2.2.1</v>
      </c>
      <c r="B71" s="159" t="str">
        <f>'PLANILHA ORÇAMENTARIA'!B73</f>
        <v>Taxa de mobilização e desmobilização de equipamentos para execução de perfuração para poço profundo - profundidade até 200 m</v>
      </c>
      <c r="C71" s="159"/>
      <c r="D71" s="159"/>
      <c r="E71" s="72" t="str">
        <f>'PLANILHA ORÇAMENTARIA'!C73</f>
        <v>TX</v>
      </c>
      <c r="F71" s="54">
        <v>1</v>
      </c>
      <c r="G71" s="159" t="s">
        <v>155</v>
      </c>
      <c r="H71" s="159"/>
      <c r="I71" s="159"/>
      <c r="J71" s="159"/>
      <c r="K71" s="159"/>
    </row>
    <row r="72" spans="1:11" ht="24.95" customHeight="1" x14ac:dyDescent="0.2">
      <c r="A72" s="72" t="str">
        <f>'PLANILHA ORÇAMENTARIA'!A74</f>
        <v>1.2.2.2</v>
      </c>
      <c r="B72" s="159" t="str">
        <f>'PLANILHA ORÇAMENTARIA'!B74</f>
        <v>Perfuração rotativa para poço profundo em aluvião, arenito, ou solos sedimentados em geral, diâmetro de 10" (250 mm)</v>
      </c>
      <c r="C72" s="159"/>
      <c r="D72" s="159"/>
      <c r="E72" s="72" t="str">
        <f>'PLANILHA ORÇAMENTARIA'!C74</f>
        <v>m</v>
      </c>
      <c r="F72" s="59">
        <v>60</v>
      </c>
      <c r="G72" s="160" t="s">
        <v>221</v>
      </c>
      <c r="H72" s="161"/>
      <c r="I72" s="161"/>
      <c r="J72" s="161"/>
      <c r="K72" s="162"/>
    </row>
    <row r="73" spans="1:11" ht="24.95" customHeight="1" x14ac:dyDescent="0.2">
      <c r="A73" s="72" t="str">
        <f>'PLANILHA ORÇAMENTARIA'!A75</f>
        <v>1.2.2.3</v>
      </c>
      <c r="B73" s="159" t="str">
        <f>'PLANILHA ORÇAMENTARIA'!B75</f>
        <v>Revestimento interno de poço profundo tubo PVC geomecânico nervurado standard, diâmetro de 4" (100 mm)</v>
      </c>
      <c r="C73" s="159"/>
      <c r="D73" s="159"/>
      <c r="E73" s="72" t="str">
        <f>'PLANILHA ORÇAMENTARIA'!C75</f>
        <v>m</v>
      </c>
      <c r="F73" s="59">
        <v>44</v>
      </c>
      <c r="G73" s="160" t="s">
        <v>222</v>
      </c>
      <c r="H73" s="161"/>
      <c r="I73" s="161"/>
      <c r="J73" s="161"/>
      <c r="K73" s="162"/>
    </row>
    <row r="74" spans="1:11" ht="24.95" customHeight="1" x14ac:dyDescent="0.2">
      <c r="A74" s="72" t="str">
        <f>'PLANILHA ORÇAMENTARIA'!A76</f>
        <v>1.2.2.4</v>
      </c>
      <c r="B74" s="159" t="str">
        <f>'PLANILHA ORÇAMENTARIA'!B76</f>
        <v>Filtro PVC geomecânico nervurado tipo Standard para poço profundo, diâmetro 4" (100 mm) - fornecimento e aplicação</v>
      </c>
      <c r="C74" s="159"/>
      <c r="D74" s="159"/>
      <c r="E74" s="72" t="str">
        <f>'PLANILHA ORÇAMENTARIA'!C76</f>
        <v>m</v>
      </c>
      <c r="F74" s="59">
        <v>16</v>
      </c>
      <c r="G74" s="160" t="s">
        <v>223</v>
      </c>
      <c r="H74" s="161"/>
      <c r="I74" s="161"/>
      <c r="J74" s="161"/>
      <c r="K74" s="162"/>
    </row>
    <row r="75" spans="1:11" ht="96.75" customHeight="1" x14ac:dyDescent="0.2">
      <c r="A75" s="72" t="str">
        <f>'PLANILHA ORÇAMENTARIA'!A77</f>
        <v>1.2.2.5</v>
      </c>
      <c r="B75" s="159" t="str">
        <f>'PLANILHA ORÇAMENTARIA'!B77</f>
        <v>Pré-filtro tipo pérola para poço profundo</v>
      </c>
      <c r="C75" s="159"/>
      <c r="D75" s="159"/>
      <c r="E75" s="72" t="str">
        <f>'PLANILHA ORÇAMENTARIA'!C77</f>
        <v>m³</v>
      </c>
      <c r="F75" s="59">
        <v>1.72</v>
      </c>
      <c r="G75" s="160" t="s">
        <v>224</v>
      </c>
      <c r="H75" s="161"/>
      <c r="I75" s="161"/>
      <c r="J75" s="161"/>
      <c r="K75" s="162"/>
    </row>
    <row r="76" spans="1:11" ht="24.95" customHeight="1" x14ac:dyDescent="0.2">
      <c r="A76" s="72" t="str">
        <f>'PLANILHA ORÇAMENTARIA'!A78</f>
        <v>1.2.2.6</v>
      </c>
      <c r="B76" s="159" t="str">
        <f>'PLANILHA ORÇAMENTARIA'!B78</f>
        <v>Centralizador de coluna para poço profundo, diâmetro de 4" ou 6"</v>
      </c>
      <c r="C76" s="159"/>
      <c r="D76" s="159"/>
      <c r="E76" s="72" t="str">
        <f>'PLANILHA ORÇAMENTARIA'!C78</f>
        <v>Unid.</v>
      </c>
      <c r="F76" s="59">
        <v>10</v>
      </c>
      <c r="G76" s="160" t="s">
        <v>225</v>
      </c>
      <c r="H76" s="161"/>
      <c r="I76" s="161"/>
      <c r="J76" s="161"/>
      <c r="K76" s="162"/>
    </row>
    <row r="77" spans="1:11" ht="24.95" customHeight="1" x14ac:dyDescent="0.2">
      <c r="A77" s="72" t="str">
        <f>'PLANILHA ORÇAMENTARIA'!A79</f>
        <v>1.2.2.7</v>
      </c>
      <c r="B77" s="159" t="str">
        <f>'PLANILHA ORÇAMENTARIA'!B79</f>
        <v>Lacre do poço profundo (tampa)</v>
      </c>
      <c r="C77" s="159"/>
      <c r="D77" s="159"/>
      <c r="E77" s="72" t="str">
        <f>'PLANILHA ORÇAMENTARIA'!C79</f>
        <v>Unid.</v>
      </c>
      <c r="F77" s="59">
        <v>1</v>
      </c>
      <c r="G77" s="160" t="s">
        <v>156</v>
      </c>
      <c r="H77" s="161"/>
      <c r="I77" s="161"/>
      <c r="J77" s="161"/>
      <c r="K77" s="162"/>
    </row>
    <row r="78" spans="1:11" ht="24.95" customHeight="1" x14ac:dyDescent="0.2">
      <c r="A78" s="72" t="str">
        <f>'PLANILHA ORÇAMENTARIA'!A80</f>
        <v>1.2.2.8</v>
      </c>
      <c r="B78" s="159" t="str">
        <f>'PLANILHA ORÇAMENTARIA'!B80</f>
        <v>Desinfecção de poço profundo</v>
      </c>
      <c r="C78" s="159"/>
      <c r="D78" s="159"/>
      <c r="E78" s="72" t="str">
        <f>'PLANILHA ORÇAMENTARIA'!C80</f>
        <v>Unid.</v>
      </c>
      <c r="F78" s="59">
        <v>1</v>
      </c>
      <c r="G78" s="160" t="s">
        <v>157</v>
      </c>
      <c r="H78" s="161"/>
      <c r="I78" s="161"/>
      <c r="J78" s="161"/>
      <c r="K78" s="162"/>
    </row>
    <row r="79" spans="1:11" ht="102" customHeight="1" x14ac:dyDescent="0.2">
      <c r="A79" s="72" t="str">
        <f>'PLANILHA ORÇAMENTARIA'!A81</f>
        <v>1.2.2.9</v>
      </c>
      <c r="B79" s="159" t="str">
        <f>'PLANILHA ORÇAMENTARIA'!B81</f>
        <v>Cimentação de boca do poço profundo, entre perfuração de maior diâmetro (cimentação do espaço anular)</v>
      </c>
      <c r="C79" s="159"/>
      <c r="D79" s="159"/>
      <c r="E79" s="72" t="str">
        <f>'PLANILHA ORÇAMENTARIA'!C81</f>
        <v>m³</v>
      </c>
      <c r="F79" s="59">
        <v>0.9</v>
      </c>
      <c r="G79" s="160" t="s">
        <v>158</v>
      </c>
      <c r="H79" s="161"/>
      <c r="I79" s="161"/>
      <c r="J79" s="161"/>
      <c r="K79" s="162"/>
    </row>
    <row r="80" spans="1:11" ht="24.95" customHeight="1" x14ac:dyDescent="0.2">
      <c r="A80" s="72" t="str">
        <f>'PLANILHA ORÇAMENTARIA'!A82</f>
        <v>1.2.2.10</v>
      </c>
      <c r="B80" s="159" t="str">
        <f>'PLANILHA ORÇAMENTARIA'!B82</f>
        <v>Concreto não estrutural executado no local, mínimo 200 kg cimento / m³</v>
      </c>
      <c r="C80" s="159"/>
      <c r="D80" s="159"/>
      <c r="E80" s="72" t="str">
        <f>'PLANILHA ORÇAMENTARIA'!C82</f>
        <v>m³</v>
      </c>
      <c r="F80" s="59">
        <v>0.2</v>
      </c>
      <c r="G80" s="160" t="s">
        <v>159</v>
      </c>
      <c r="H80" s="161"/>
      <c r="I80" s="161"/>
      <c r="J80" s="161"/>
      <c r="K80" s="162"/>
    </row>
    <row r="81" spans="1:11" ht="24.95" customHeight="1" x14ac:dyDescent="0.2">
      <c r="A81" s="72" t="str">
        <f>'PLANILHA ORÇAMENTARIA'!A83</f>
        <v>1.2.2.11</v>
      </c>
      <c r="B81" s="159" t="str">
        <f>'PLANILHA ORÇAMENTARIA'!B83</f>
        <v>Tubo de PVC rígido soldável marrom, DN= 25 mm, (3/4´), inclusive conexões</v>
      </c>
      <c r="C81" s="159"/>
      <c r="D81" s="159"/>
      <c r="E81" s="72" t="str">
        <f>'PLANILHA ORÇAMENTARIA'!C83</f>
        <v>m</v>
      </c>
      <c r="F81" s="59">
        <v>44</v>
      </c>
      <c r="G81" s="160" t="s">
        <v>226</v>
      </c>
      <c r="H81" s="161"/>
      <c r="I81" s="161"/>
      <c r="J81" s="161"/>
      <c r="K81" s="162"/>
    </row>
    <row r="82" spans="1:11" ht="15" x14ac:dyDescent="0.2">
      <c r="A82" s="55" t="str">
        <f>'PLANILHA ORÇAMENTARIA'!A85</f>
        <v>1.2.3</v>
      </c>
      <c r="B82" s="180" t="str">
        <f>'PLANILHA ORÇAMENTARIA'!B85</f>
        <v>INSTALAÇÕES HIDRÁULICAS</v>
      </c>
      <c r="C82" s="181"/>
      <c r="D82" s="182"/>
      <c r="E82" s="26"/>
      <c r="F82" s="26"/>
      <c r="G82" s="170"/>
      <c r="H82" s="171"/>
      <c r="I82" s="171"/>
      <c r="J82" s="171"/>
      <c r="K82" s="172"/>
    </row>
    <row r="83" spans="1:11" ht="24.95" customHeight="1" x14ac:dyDescent="0.2">
      <c r="A83" s="28" t="str">
        <f>'PLANILHA ORÇAMENTARIA'!A86</f>
        <v>1.2.3.1</v>
      </c>
      <c r="B83" s="183" t="str">
        <f>'PLANILHA ORÇAMENTARIA'!B86</f>
        <v>ELETRODUTO DE PVC RIGIDO ROSCAVEL DE 1 1/2 ", SEM LUVA</v>
      </c>
      <c r="C83" s="183"/>
      <c r="D83" s="183"/>
      <c r="E83" s="28" t="str">
        <f>'PLANILHA ORÇAMENTARIA'!C86</f>
        <v>m</v>
      </c>
      <c r="F83" s="54">
        <v>45</v>
      </c>
      <c r="G83" s="159" t="s">
        <v>227</v>
      </c>
      <c r="H83" s="159"/>
      <c r="I83" s="159"/>
      <c r="J83" s="159"/>
      <c r="K83" s="159"/>
    </row>
    <row r="84" spans="1:11" ht="42" customHeight="1" x14ac:dyDescent="0.2">
      <c r="A84" s="28" t="str">
        <f>'PLANILHA ORÇAMENTARIA'!A87</f>
        <v>1.2.3.2</v>
      </c>
      <c r="B84" s="183" t="str">
        <f>'PLANILHA ORÇAMENTARIA'!B87</f>
        <v>LUVA PARA ELETRODUTO, EM ACO GALVANIZADO ELETROLITICO, DIAMETRO DE 40 MM (1 1/2")</v>
      </c>
      <c r="C84" s="183"/>
      <c r="D84" s="183"/>
      <c r="E84" s="28" t="str">
        <f>'PLANILHA ORÇAMENTARIA'!C87</f>
        <v>Unid.</v>
      </c>
      <c r="F84" s="54">
        <v>12</v>
      </c>
      <c r="G84" s="159" t="s">
        <v>228</v>
      </c>
      <c r="H84" s="159"/>
      <c r="I84" s="159"/>
      <c r="J84" s="159"/>
      <c r="K84" s="159"/>
    </row>
    <row r="85" spans="1:11" ht="24.95" customHeight="1" x14ac:dyDescent="0.2">
      <c r="A85" s="28" t="str">
        <f>'PLANILHA ORÇAMENTARIA'!A88</f>
        <v>1.2.3.3</v>
      </c>
      <c r="B85" s="183" t="str">
        <f>'PLANILHA ORÇAMENTARIA'!B88</f>
        <v>CURVA 90 GRAUS, PARA ELETRODUTO, EM ACO GALVANIZADO ELETROLITICO, DIAMETRO DE 40 MM (1 1/2")</v>
      </c>
      <c r="C85" s="183"/>
      <c r="D85" s="183"/>
      <c r="E85" s="28" t="str">
        <f>'PLANILHA ORÇAMENTARIA'!C88</f>
        <v>Unid.</v>
      </c>
      <c r="F85" s="57">
        <v>1</v>
      </c>
      <c r="G85" s="166" t="s">
        <v>161</v>
      </c>
      <c r="H85" s="184"/>
      <c r="I85" s="184"/>
      <c r="J85" s="184"/>
      <c r="K85" s="184"/>
    </row>
    <row r="86" spans="1:11" ht="24.95" customHeight="1" x14ac:dyDescent="0.2">
      <c r="A86" s="28" t="str">
        <f>'PLANILHA ORÇAMENTARIA'!A89</f>
        <v>1.2.3.4</v>
      </c>
      <c r="B86" s="183" t="str">
        <f>'PLANILHA ORÇAMENTARIA'!B89</f>
        <v>Registro de gaveta em latão fundido sem acabamento, DN= 1 1/2´</v>
      </c>
      <c r="C86" s="183"/>
      <c r="D86" s="183"/>
      <c r="E86" s="28" t="str">
        <f>'PLANILHA ORÇAMENTARIA'!C89</f>
        <v>Unid.</v>
      </c>
      <c r="F86" s="57">
        <v>1</v>
      </c>
      <c r="G86" s="185" t="s">
        <v>236</v>
      </c>
      <c r="H86" s="186"/>
      <c r="I86" s="186"/>
      <c r="J86" s="186"/>
      <c r="K86" s="187"/>
    </row>
    <row r="87" spans="1:11" ht="24.95" customHeight="1" x14ac:dyDescent="0.2">
      <c r="A87" s="28" t="str">
        <f>'PLANILHA ORÇAMENTARIA'!A90</f>
        <v>1.2.3.5</v>
      </c>
      <c r="B87" s="183" t="str">
        <f>'PLANILHA ORÇAMENTARIA'!B90</f>
        <v>Válvula de retenção horizontal em bronze, DN= 1 1/2´</v>
      </c>
      <c r="C87" s="183"/>
      <c r="D87" s="183"/>
      <c r="E87" s="28" t="str">
        <f>'PLANILHA ORÇAMENTARIA'!C90</f>
        <v>Unid.</v>
      </c>
      <c r="F87" s="57">
        <v>1</v>
      </c>
      <c r="G87" s="166" t="s">
        <v>162</v>
      </c>
      <c r="H87" s="184"/>
      <c r="I87" s="184"/>
      <c r="J87" s="184"/>
      <c r="K87" s="184"/>
    </row>
    <row r="88" spans="1:11" ht="63" customHeight="1" x14ac:dyDescent="0.2">
      <c r="A88" s="28" t="str">
        <f>'PLANILHA ORÇAMENTARIA'!A91</f>
        <v>1.2.3.6</v>
      </c>
      <c r="B88" s="183" t="str">
        <f>'PLANILHA ORÇAMENTARIA'!B91</f>
        <v>Tubo de PVC rígido soldável marrom, DN= 50 mm, (1 1/2´), inclusive conexões</v>
      </c>
      <c r="C88" s="183"/>
      <c r="D88" s="183"/>
      <c r="E88" s="28" t="str">
        <f>'PLANILHA ORÇAMENTARIA'!C91</f>
        <v>m</v>
      </c>
      <c r="F88" s="57">
        <v>8</v>
      </c>
      <c r="G88" s="159" t="s">
        <v>205</v>
      </c>
      <c r="H88" s="159"/>
      <c r="I88" s="159"/>
      <c r="J88" s="159"/>
      <c r="K88" s="159"/>
    </row>
    <row r="89" spans="1:11" ht="24.95" customHeight="1" x14ac:dyDescent="0.2">
      <c r="A89" s="28" t="str">
        <f>'PLANILHA ORÇAMENTARIA'!A92</f>
        <v>1.2.3.7</v>
      </c>
      <c r="B89" s="183" t="str">
        <f>'PLANILHA ORÇAMENTARIA'!B92</f>
        <v>Escavação manual em solo de 1ª e 2ª categoria em vala ou cava até 1,5 m</v>
      </c>
      <c r="C89" s="183"/>
      <c r="D89" s="183"/>
      <c r="E89" s="28" t="str">
        <f>'PLANILHA ORÇAMENTARIA'!C92</f>
        <v>m³</v>
      </c>
      <c r="F89" s="57">
        <v>0.36</v>
      </c>
      <c r="G89" s="177" t="s">
        <v>220</v>
      </c>
      <c r="H89" s="178"/>
      <c r="I89" s="178"/>
      <c r="J89" s="178"/>
      <c r="K89" s="179"/>
    </row>
    <row r="90" spans="1:11" ht="24.95" customHeight="1" x14ac:dyDescent="0.2">
      <c r="A90" s="28" t="str">
        <f>'PLANILHA ORÇAMENTARIA'!A93</f>
        <v>1.2.3.8</v>
      </c>
      <c r="B90" s="183" t="str">
        <f>'PLANILHA ORÇAMENTARIA'!B93</f>
        <v>UNIÃO, PVC, SOLDÁVEL, DN 50MM, INSTALADO EM PRUMADA DE ÁGUA - FORNECIMENTO E INSTALAÇÃO. AF_12/2014</v>
      </c>
      <c r="C90" s="183"/>
      <c r="D90" s="183"/>
      <c r="E90" s="28" t="str">
        <f>'PLANILHA ORÇAMENTARIA'!C93</f>
        <v>Unid.</v>
      </c>
      <c r="F90" s="57">
        <v>1</v>
      </c>
      <c r="G90" s="166" t="s">
        <v>160</v>
      </c>
      <c r="H90" s="184"/>
      <c r="I90" s="184"/>
      <c r="J90" s="184"/>
      <c r="K90" s="184"/>
    </row>
    <row r="91" spans="1:11" ht="24.95" customHeight="1" x14ac:dyDescent="0.2">
      <c r="A91" s="28" t="str">
        <f>'PLANILHA ORÇAMENTARIA'!A94</f>
        <v>1.2.3.9</v>
      </c>
      <c r="B91" s="183" t="str">
        <f>'PLANILHA ORÇAMENTARIA'!B94</f>
        <v>Torneira curta amarela de 1/2´ para jardim, ref. Chaveta 1128A da Metais Poly ou equivalente</v>
      </c>
      <c r="C91" s="183"/>
      <c r="D91" s="183"/>
      <c r="E91" s="28" t="str">
        <f>'PLANILHA ORÇAMENTARIA'!C94</f>
        <v>Unid.</v>
      </c>
      <c r="F91" s="57">
        <v>1</v>
      </c>
      <c r="G91" s="166" t="s">
        <v>163</v>
      </c>
      <c r="H91" s="184"/>
      <c r="I91" s="184"/>
      <c r="J91" s="184"/>
      <c r="K91" s="184"/>
    </row>
    <row r="92" spans="1:11" ht="15" x14ac:dyDescent="0.2">
      <c r="A92" s="55" t="str">
        <f>'PLANILHA ORÇAMENTARIA'!A96</f>
        <v>1.2.4</v>
      </c>
      <c r="B92" s="180" t="str">
        <f>'PLANILHA ORÇAMENTARIA'!B96</f>
        <v>INSTALAÇÕES ELÉTRICAS</v>
      </c>
      <c r="C92" s="181"/>
      <c r="D92" s="182"/>
      <c r="E92" s="26"/>
      <c r="F92" s="26"/>
      <c r="G92" s="170"/>
      <c r="H92" s="171"/>
      <c r="I92" s="171"/>
      <c r="J92" s="171"/>
      <c r="K92" s="172"/>
    </row>
    <row r="93" spans="1:11" ht="24.95" customHeight="1" x14ac:dyDescent="0.2">
      <c r="A93" s="72" t="str">
        <f>'PLANILHA ORÇAMENTARIA'!A97</f>
        <v>1.2.4.1</v>
      </c>
      <c r="B93" s="174" t="str">
        <f>'PLANILHA ORÇAMENTARIA'!B97</f>
        <v>Conjunto Motor-bomba submersível para poço profundo de 4' -  até 6 HP</v>
      </c>
      <c r="C93" s="175"/>
      <c r="D93" s="176"/>
      <c r="E93" s="58" t="str">
        <f>'PLANILHA ORÇAMENTARIA'!C97</f>
        <v>Unid.</v>
      </c>
      <c r="F93" s="59">
        <v>1</v>
      </c>
      <c r="G93" s="159" t="s">
        <v>166</v>
      </c>
      <c r="H93" s="159"/>
      <c r="I93" s="159"/>
      <c r="J93" s="159"/>
      <c r="K93" s="159"/>
    </row>
    <row r="94" spans="1:11" ht="50.25" customHeight="1" x14ac:dyDescent="0.2">
      <c r="A94" s="72" t="str">
        <f>'PLANILHA ORÇAMENTARIA'!A98</f>
        <v>1.2.4.2</v>
      </c>
      <c r="B94" s="174" t="str">
        <f>'PLANILHA ORÇAMENTARIA'!B98</f>
        <v>Cabo de cobre flexível de 3 x 4 mm², isolamento 500 V - isolação PP 70°C</v>
      </c>
      <c r="C94" s="175"/>
      <c r="D94" s="176"/>
      <c r="E94" s="58" t="str">
        <f>'PLANILHA ORÇAMENTARIA'!C98</f>
        <v>m</v>
      </c>
      <c r="F94" s="59">
        <v>48.5</v>
      </c>
      <c r="G94" s="159" t="s">
        <v>229</v>
      </c>
      <c r="H94" s="159"/>
      <c r="I94" s="159"/>
      <c r="J94" s="159"/>
      <c r="K94" s="159"/>
    </row>
    <row r="95" spans="1:11" ht="24.95" customHeight="1" x14ac:dyDescent="0.2">
      <c r="A95" s="72" t="str">
        <f>'PLANILHA ORÇAMENTARIA'!A99</f>
        <v>1.2.4.3</v>
      </c>
      <c r="B95" s="174" t="str">
        <f>'PLANILHA ORÇAMENTARIA'!B99</f>
        <v>Painel autoportante em chapa de aço, com proteção mínima IP 54 - sem componentes</v>
      </c>
      <c r="C95" s="175"/>
      <c r="D95" s="176"/>
      <c r="E95" s="58" t="str">
        <f>'PLANILHA ORÇAMENTARIA'!C99</f>
        <v>m²</v>
      </c>
      <c r="F95" s="59">
        <v>0.24</v>
      </c>
      <c r="G95" s="159" t="s">
        <v>167</v>
      </c>
      <c r="H95" s="159"/>
      <c r="I95" s="159"/>
      <c r="J95" s="159"/>
      <c r="K95" s="159"/>
    </row>
    <row r="96" spans="1:11" ht="24.95" customHeight="1" x14ac:dyDescent="0.2">
      <c r="A96" s="72" t="str">
        <f>'PLANILHA ORÇAMENTARIA'!A100</f>
        <v>1.2.4.4</v>
      </c>
      <c r="B96" s="174" t="str">
        <f>'PLANILHA ORÇAMENTARIA'!B100</f>
        <v>DISJUNTOR TRIPOLAR TIPO DIN, CORRENTE NOMINAL DE 32A - FORNECIMENTO E INSTALAÇÃO. AF_10/2020</v>
      </c>
      <c r="C96" s="175"/>
      <c r="D96" s="176"/>
      <c r="E96" s="58" t="str">
        <f>'PLANILHA ORÇAMENTARIA'!C100</f>
        <v>Unid.</v>
      </c>
      <c r="F96" s="59">
        <v>1</v>
      </c>
      <c r="G96" s="159" t="s">
        <v>168</v>
      </c>
      <c r="H96" s="159"/>
      <c r="I96" s="159"/>
      <c r="J96" s="159"/>
      <c r="K96" s="159"/>
    </row>
    <row r="97" spans="1:11" ht="24.95" customHeight="1" x14ac:dyDescent="0.2">
      <c r="A97" s="72" t="str">
        <f>'PLANILHA ORÇAMENTARIA'!A101</f>
        <v>1.2.4.5</v>
      </c>
      <c r="B97" s="174" t="str">
        <f>'PLANILHA ORÇAMENTARIA'!B101</f>
        <v>DISJUNTOR MONOPOLAR TIPO DIN, CORRENTE NOMINAL DE 10A - FORNECIMENTO E INSTALAÇÃO. AF_10/2020</v>
      </c>
      <c r="C97" s="175"/>
      <c r="D97" s="176"/>
      <c r="E97" s="58" t="str">
        <f>'PLANILHA ORÇAMENTARIA'!C101</f>
        <v>Unid.</v>
      </c>
      <c r="F97" s="59">
        <v>2</v>
      </c>
      <c r="G97" s="159" t="s">
        <v>169</v>
      </c>
      <c r="H97" s="159"/>
      <c r="I97" s="159"/>
      <c r="J97" s="159"/>
      <c r="K97" s="159"/>
    </row>
    <row r="98" spans="1:11" ht="24.95" customHeight="1" x14ac:dyDescent="0.2">
      <c r="A98" s="72" t="str">
        <f>'PLANILHA ORÇAMENTARIA'!A102</f>
        <v>1.2.4.6</v>
      </c>
      <c r="B98" s="174" t="str">
        <f>'PLANILHA ORÇAMENTARIA'!B102</f>
        <v>Contator de potência 22 A/25 A - 2na+2nf</v>
      </c>
      <c r="C98" s="175"/>
      <c r="D98" s="176"/>
      <c r="E98" s="58" t="str">
        <f>'PLANILHA ORÇAMENTARIA'!C102</f>
        <v>Unid.</v>
      </c>
      <c r="F98" s="59">
        <v>1</v>
      </c>
      <c r="G98" s="159" t="s">
        <v>168</v>
      </c>
      <c r="H98" s="159"/>
      <c r="I98" s="159"/>
      <c r="J98" s="159"/>
      <c r="K98" s="159"/>
    </row>
    <row r="99" spans="1:11" ht="24.95" customHeight="1" x14ac:dyDescent="0.2">
      <c r="A99" s="72" t="str">
        <f>'PLANILHA ORÇAMENTARIA'!A103</f>
        <v>1.2.4.7</v>
      </c>
      <c r="B99" s="174" t="str">
        <f>'PLANILHA ORÇAMENTARIA'!B103</f>
        <v>RELE TERMICO BIMETAL PARA USO EM MOTORES TRIFASICOS, TENSAO 380 V, POTENCIA ATE 15 CV, CORRENTE NOMINAL MAXIMA 22 A</v>
      </c>
      <c r="C99" s="175"/>
      <c r="D99" s="176"/>
      <c r="E99" s="58" t="str">
        <f>'PLANILHA ORÇAMENTARIA'!C103</f>
        <v>Unid.</v>
      </c>
      <c r="F99" s="59">
        <v>1</v>
      </c>
      <c r="G99" s="159" t="s">
        <v>168</v>
      </c>
      <c r="H99" s="159"/>
      <c r="I99" s="159"/>
      <c r="J99" s="159"/>
      <c r="K99" s="159"/>
    </row>
    <row r="100" spans="1:11" ht="24.95" customHeight="1" x14ac:dyDescent="0.2">
      <c r="A100" s="72" t="str">
        <f>'PLANILHA ORÇAMENTARIA'!A104</f>
        <v>1.2.4.8</v>
      </c>
      <c r="B100" s="174" t="str">
        <f>'PLANILHA ORÇAMENTARIA'!B104</f>
        <v>Rele de Nivel Superior</v>
      </c>
      <c r="C100" s="175"/>
      <c r="D100" s="176"/>
      <c r="E100" s="58" t="str">
        <f>'PLANILHA ORÇAMENTARIA'!C104</f>
        <v>Unid.</v>
      </c>
      <c r="F100" s="59">
        <v>1</v>
      </c>
      <c r="G100" s="159" t="s">
        <v>170</v>
      </c>
      <c r="H100" s="159"/>
      <c r="I100" s="159"/>
      <c r="J100" s="159"/>
      <c r="K100" s="159"/>
    </row>
    <row r="101" spans="1:11" ht="24.95" customHeight="1" x14ac:dyDescent="0.2">
      <c r="A101" s="72" t="str">
        <f>'PLANILHA ORÇAMENTARIA'!A105</f>
        <v>1.2.4.9</v>
      </c>
      <c r="B101" s="174" t="str">
        <f>'PLANILHA ORÇAMENTARIA'!B105</f>
        <v>Rele de Falta de Fase</v>
      </c>
      <c r="C101" s="175"/>
      <c r="D101" s="176"/>
      <c r="E101" s="58" t="str">
        <f>'PLANILHA ORÇAMENTARIA'!C105</f>
        <v>Unid.</v>
      </c>
      <c r="F101" s="48">
        <v>1</v>
      </c>
      <c r="G101" s="159" t="s">
        <v>171</v>
      </c>
      <c r="H101" s="159"/>
      <c r="I101" s="159"/>
      <c r="J101" s="159"/>
      <c r="K101" s="159"/>
    </row>
    <row r="102" spans="1:11" ht="24.95" customHeight="1" x14ac:dyDescent="0.2">
      <c r="A102" s="72" t="str">
        <f>'PLANILHA ORÇAMENTARIA'!A106</f>
        <v>1.2.4.10</v>
      </c>
      <c r="B102" s="174" t="str">
        <f>'PLANILHA ORÇAMENTARIA'!B106</f>
        <v>Supressor de surto monofásico, Fase-Terra, In 4 a 11 kA, Imax. de surto de 12 até 15 kA</v>
      </c>
      <c r="C102" s="175"/>
      <c r="D102" s="176"/>
      <c r="E102" s="58" t="str">
        <f>'PLANILHA ORÇAMENTARIA'!C106</f>
        <v>Unid.</v>
      </c>
      <c r="F102" s="59">
        <v>3</v>
      </c>
      <c r="G102" s="159" t="s">
        <v>172</v>
      </c>
      <c r="H102" s="159"/>
      <c r="I102" s="159"/>
      <c r="J102" s="159"/>
      <c r="K102" s="159"/>
    </row>
    <row r="103" spans="1:11" ht="24.95" customHeight="1" x14ac:dyDescent="0.2">
      <c r="A103" s="72" t="str">
        <f>'PLANILHA ORÇAMENTARIA'!A107</f>
        <v>1.2.4.11</v>
      </c>
      <c r="B103" s="174" t="str">
        <f>'PLANILHA ORÇAMENTARIA'!B107</f>
        <v>Chave comutadora/seletora com 1 polo e 3 posições para 25 A</v>
      </c>
      <c r="C103" s="175"/>
      <c r="D103" s="176"/>
      <c r="E103" s="58" t="str">
        <f>'PLANILHA ORÇAMENTARIA'!C107</f>
        <v>Unid.</v>
      </c>
      <c r="F103" s="59">
        <v>1</v>
      </c>
      <c r="G103" s="159" t="s">
        <v>171</v>
      </c>
      <c r="H103" s="159"/>
      <c r="I103" s="159"/>
      <c r="J103" s="159"/>
      <c r="K103" s="159"/>
    </row>
    <row r="104" spans="1:11" ht="24.95" customHeight="1" x14ac:dyDescent="0.2">
      <c r="A104" s="72" t="str">
        <f>'PLANILHA ORÇAMENTARIA'!A108</f>
        <v>1.2.4.12</v>
      </c>
      <c r="B104" s="174" t="str">
        <f>'PLANILHA ORÇAMENTARIA'!B108</f>
        <v>HASTE DE ATERRAMENTO 5/8  PARA SPDA - FORNECIMENTO E INSTALAÇÃO. AF_12/2017</v>
      </c>
      <c r="C104" s="175"/>
      <c r="D104" s="176"/>
      <c r="E104" s="58" t="str">
        <f>'PLANILHA ORÇAMENTARIA'!C108</f>
        <v>Unid.</v>
      </c>
      <c r="F104" s="59">
        <v>1</v>
      </c>
      <c r="G104" s="159" t="s">
        <v>173</v>
      </c>
      <c r="H104" s="159"/>
      <c r="I104" s="159"/>
      <c r="J104" s="159"/>
      <c r="K104" s="159"/>
    </row>
    <row r="105" spans="1:11" ht="24.95" customHeight="1" x14ac:dyDescent="0.2">
      <c r="A105" s="72" t="str">
        <f>'PLANILHA ORÇAMENTARIA'!A109</f>
        <v>1.2.4.13</v>
      </c>
      <c r="B105" s="174" t="str">
        <f>'PLANILHA ORÇAMENTARIA'!B109</f>
        <v>Cabo de cobre nu, têmpera mole, classe 2, de 16 mm²</v>
      </c>
      <c r="C105" s="175"/>
      <c r="D105" s="176"/>
      <c r="E105" s="58" t="str">
        <f>'PLANILHA ORÇAMENTARIA'!C109</f>
        <v>m</v>
      </c>
      <c r="F105" s="59">
        <v>2</v>
      </c>
      <c r="G105" s="159" t="s">
        <v>174</v>
      </c>
      <c r="H105" s="159"/>
      <c r="I105" s="159"/>
      <c r="J105" s="159"/>
      <c r="K105" s="159"/>
    </row>
    <row r="106" spans="1:11" ht="59.25" customHeight="1" x14ac:dyDescent="0.2">
      <c r="A106" s="72" t="str">
        <f>'PLANILHA ORÇAMENTARIA'!A110</f>
        <v>1.2.4.14</v>
      </c>
      <c r="B106" s="174" t="str">
        <f>'PLANILHA ORÇAMENTARIA'!B110</f>
        <v>Cabo de cobre flexível de 3 x 2,5 mm², isolamento 500 V - isolação PP 70°C</v>
      </c>
      <c r="C106" s="175"/>
      <c r="D106" s="176"/>
      <c r="E106" s="58" t="str">
        <f>'PLANILHA ORÇAMENTARIA'!C110</f>
        <v>m</v>
      </c>
      <c r="F106" s="59">
        <v>23.8</v>
      </c>
      <c r="G106" s="159" t="s">
        <v>175</v>
      </c>
      <c r="H106" s="159"/>
      <c r="I106" s="159"/>
      <c r="J106" s="159"/>
      <c r="K106" s="159"/>
    </row>
    <row r="107" spans="1:11" ht="63.75" customHeight="1" x14ac:dyDescent="0.2">
      <c r="A107" s="72" t="str">
        <f>'PLANILHA ORÇAMENTARIA'!A111</f>
        <v>1.2.4.15</v>
      </c>
      <c r="B107" s="174" t="str">
        <f>'PLANILHA ORÇAMENTARIA'!B111</f>
        <v>Eletroduto de PVC rígido roscável de 3/4´ - com acessórios</v>
      </c>
      <c r="C107" s="175"/>
      <c r="D107" s="176"/>
      <c r="E107" s="58" t="str">
        <f>'PLANILHA ORÇAMENTARIA'!C111</f>
        <v>m</v>
      </c>
      <c r="F107" s="59">
        <v>7</v>
      </c>
      <c r="G107" s="177" t="s">
        <v>214</v>
      </c>
      <c r="H107" s="178"/>
      <c r="I107" s="178"/>
      <c r="J107" s="178"/>
      <c r="K107" s="179"/>
    </row>
    <row r="108" spans="1:11" ht="59.25" customHeight="1" x14ac:dyDescent="0.2">
      <c r="A108" s="72" t="str">
        <f>'PLANILHA ORÇAMENTARIA'!A112</f>
        <v>1.2.4.16</v>
      </c>
      <c r="B108" s="174" t="str">
        <f>'PLANILHA ORÇAMENTARIA'!B112</f>
        <v>Eletroduto de PVC rígido roscável de 1´ - com acessórios</v>
      </c>
      <c r="C108" s="175"/>
      <c r="D108" s="176"/>
      <c r="E108" s="58" t="str">
        <f>'PLANILHA ORÇAMENTARIA'!C112</f>
        <v>m</v>
      </c>
      <c r="F108" s="59">
        <v>5.5</v>
      </c>
      <c r="G108" s="177" t="s">
        <v>213</v>
      </c>
      <c r="H108" s="178"/>
      <c r="I108" s="178"/>
      <c r="J108" s="178"/>
      <c r="K108" s="179"/>
    </row>
    <row r="109" spans="1:11" ht="39.75" customHeight="1" x14ac:dyDescent="0.2">
      <c r="A109" s="72" t="str">
        <f>'PLANILHA ORÇAMENTARIA'!A113</f>
        <v>1.2.4.17</v>
      </c>
      <c r="B109" s="174" t="str">
        <f>'PLANILHA ORÇAMENTARIA'!B113</f>
        <v>CAIXA ENTERRADA ELÉTRICA RETANGULAR, EM CONCRETO PRÉ-MOLDADO, FUNDO COM BRITA, DIMENSÕES INTERNAS: 0,3X0,3X0,3 M. AF_12/2020</v>
      </c>
      <c r="C109" s="175"/>
      <c r="D109" s="176"/>
      <c r="E109" s="58" t="str">
        <f>'PLANILHA ORÇAMENTARIA'!C113</f>
        <v>Unid.</v>
      </c>
      <c r="F109" s="59">
        <v>1</v>
      </c>
      <c r="G109" s="159" t="s">
        <v>166</v>
      </c>
      <c r="H109" s="159"/>
      <c r="I109" s="159"/>
      <c r="J109" s="159"/>
      <c r="K109" s="159"/>
    </row>
    <row r="110" spans="1:11" ht="30.75" customHeight="1" x14ac:dyDescent="0.2">
      <c r="A110" s="72" t="str">
        <f>'PLANILHA ORÇAMENTARIA'!A114</f>
        <v>1.2.4.18</v>
      </c>
      <c r="B110" s="174" t="str">
        <f>'PLANILHA ORÇAMENTARIA'!B114</f>
        <v>Alvenaria de bloco cerâmico de vedação, uso revestido, de 14 cm</v>
      </c>
      <c r="C110" s="175"/>
      <c r="D110" s="176"/>
      <c r="E110" s="58" t="str">
        <f>'PLANILHA ORÇAMENTARIA'!C114</f>
        <v>m²</v>
      </c>
      <c r="F110" s="59">
        <v>4.4000000000000004</v>
      </c>
      <c r="G110" s="159" t="s">
        <v>176</v>
      </c>
      <c r="H110" s="159"/>
      <c r="I110" s="159"/>
      <c r="J110" s="159"/>
      <c r="K110" s="159"/>
    </row>
    <row r="111" spans="1:11" ht="15" x14ac:dyDescent="0.2">
      <c r="A111" s="66" t="str">
        <f>'PLANILHA ORÇAMENTARIA'!A116</f>
        <v>1.2.5</v>
      </c>
      <c r="B111" s="180" t="str">
        <f>'PLANILHA ORÇAMENTARIA'!B116</f>
        <v>RESERVATÓRIO METÁLICO TIPO TAÇA DE 15m³</v>
      </c>
      <c r="C111" s="181"/>
      <c r="D111" s="182"/>
      <c r="E111" s="26"/>
      <c r="F111" s="26"/>
      <c r="G111" s="170"/>
      <c r="H111" s="171"/>
      <c r="I111" s="171"/>
      <c r="J111" s="171"/>
      <c r="K111" s="172"/>
    </row>
    <row r="112" spans="1:11" ht="123" customHeight="1" x14ac:dyDescent="0.2">
      <c r="A112" s="72" t="str">
        <f>'PLANILHA ORÇAMENTARIA'!A117</f>
        <v>1.2.5.1</v>
      </c>
      <c r="B112" s="159" t="str">
        <f>'PLANILHA ORÇAMENTARIA'!B117</f>
        <v>Reservatório metálico para água potável, confeccionado em aço carbono, pintura interna em epóxi poliamida (com certificado de potabilidade) e externa em esmalte sintético na cor branco gelo, formato cilíndrico tipo taça, capacidade de mínima 15m³, coluna seca com altura mínima de 4,00 metros, escada interna, escada externa tipo marinheiro, guarda corpo topo caixa, escotilha de visitas no teto com guarnição siliconada, 01 luva de entrada Ø 1.1/2” e 02 luvas de saída Ø1.1/2”, dreno, extravasor e porta cadeado na escotilha.</v>
      </c>
      <c r="C112" s="159"/>
      <c r="D112" s="159"/>
      <c r="E112" s="72" t="str">
        <f>'PLANILHA ORÇAMENTARIA'!C117</f>
        <v>Unid.</v>
      </c>
      <c r="F112" s="60">
        <v>1</v>
      </c>
      <c r="G112" s="159" t="s">
        <v>166</v>
      </c>
      <c r="H112" s="159"/>
      <c r="I112" s="159"/>
      <c r="J112" s="159"/>
      <c r="K112" s="159"/>
    </row>
    <row r="113" spans="1:11" ht="24.95" customHeight="1" x14ac:dyDescent="0.2">
      <c r="A113" s="72" t="str">
        <f>'PLANILHA ORÇAMENTARIA'!A118</f>
        <v>1.2.5.2</v>
      </c>
      <c r="B113" s="159" t="str">
        <f>'PLANILHA ORÇAMENTARIA'!B118</f>
        <v>Broca em concreto armado diâmetro de 25 cm - completa</v>
      </c>
      <c r="C113" s="159"/>
      <c r="D113" s="159"/>
      <c r="E113" s="72" t="str">
        <f>'PLANILHA ORÇAMENTARIA'!C118</f>
        <v>m</v>
      </c>
      <c r="F113" s="60">
        <v>24</v>
      </c>
      <c r="G113" s="159" t="s">
        <v>177</v>
      </c>
      <c r="H113" s="159"/>
      <c r="I113" s="159"/>
      <c r="J113" s="159"/>
      <c r="K113" s="159"/>
    </row>
    <row r="114" spans="1:11" ht="44.25" customHeight="1" x14ac:dyDescent="0.2">
      <c r="A114" s="72" t="str">
        <f>'PLANILHA ORÇAMENTARIA'!A119</f>
        <v>1.2.5.3</v>
      </c>
      <c r="B114" s="159" t="str">
        <f>'PLANILHA ORÇAMENTARIA'!B119</f>
        <v>CONCRETO FCK = 25MPA, TRAÇO 1:2,3:2,7 (EM MASSA SECA DE CIMENTO/ AREIA MÉDIA/ BRITA 1) - PREPARO MECÂNICO COM BETONEIRA 400 L. AF_05/2021</v>
      </c>
      <c r="C114" s="159"/>
      <c r="D114" s="159"/>
      <c r="E114" s="72" t="str">
        <f>'PLANILHA ORÇAMENTARIA'!C119</f>
        <v>m³</v>
      </c>
      <c r="F114" s="60">
        <v>1.8</v>
      </c>
      <c r="G114" s="160" t="s">
        <v>230</v>
      </c>
      <c r="H114" s="161"/>
      <c r="I114" s="161"/>
      <c r="J114" s="161"/>
      <c r="K114" s="162"/>
    </row>
    <row r="115" spans="1:11" ht="75.75" customHeight="1" x14ac:dyDescent="0.2">
      <c r="A115" s="72" t="str">
        <f>'PLANILHA ORÇAMENTARIA'!A120</f>
        <v>1.2.5.4</v>
      </c>
      <c r="B115" s="159" t="str">
        <f>'PLANILHA ORÇAMENTARIA'!B120</f>
        <v>Armadura em barra de aço CA-50 (A ou B) fyk = 500 MPa</v>
      </c>
      <c r="C115" s="159"/>
      <c r="D115" s="159"/>
      <c r="E115" s="72" t="str">
        <f>'PLANILHA ORÇAMENTARIA'!C120</f>
        <v>KG</v>
      </c>
      <c r="F115" s="60">
        <v>95.68</v>
      </c>
      <c r="G115" s="160" t="s">
        <v>342</v>
      </c>
      <c r="H115" s="161"/>
      <c r="I115" s="161"/>
      <c r="J115" s="161"/>
      <c r="K115" s="162"/>
    </row>
    <row r="116" spans="1:11" ht="30.75" customHeight="1" x14ac:dyDescent="0.2">
      <c r="A116" s="72" t="str">
        <f>'PLANILHA ORÇAMENTARIA'!A121</f>
        <v>1.2.5.5</v>
      </c>
      <c r="B116" s="159" t="str">
        <f>'PLANILHA ORÇAMENTARIA'!B121</f>
        <v>Lançamento e adensamento de concreto ou massa em fundação</v>
      </c>
      <c r="C116" s="159"/>
      <c r="D116" s="159"/>
      <c r="E116" s="72" t="str">
        <f>'PLANILHA ORÇAMENTARIA'!C121</f>
        <v>m³</v>
      </c>
      <c r="F116" s="60">
        <v>1.8</v>
      </c>
      <c r="G116" s="160" t="s">
        <v>344</v>
      </c>
      <c r="H116" s="161"/>
      <c r="I116" s="161"/>
      <c r="J116" s="161"/>
      <c r="K116" s="162"/>
    </row>
    <row r="117" spans="1:11" ht="32.25" customHeight="1" x14ac:dyDescent="0.2">
      <c r="A117" s="72" t="str">
        <f>'PLANILHA ORÇAMENTARIA'!A122</f>
        <v>1.2.5.6</v>
      </c>
      <c r="B117" s="159" t="str">
        <f>'PLANILHA ORÇAMENTARIA'!B122</f>
        <v>Forma em madeira comum para fundação</v>
      </c>
      <c r="C117" s="159"/>
      <c r="D117" s="159"/>
      <c r="E117" s="72" t="str">
        <f>'PLANILHA ORÇAMENTARIA'!C122</f>
        <v>m²</v>
      </c>
      <c r="F117" s="60">
        <v>3.8</v>
      </c>
      <c r="G117" s="160" t="s">
        <v>231</v>
      </c>
      <c r="H117" s="161"/>
      <c r="I117" s="161"/>
      <c r="J117" s="161"/>
      <c r="K117" s="162"/>
    </row>
    <row r="118" spans="1:11" x14ac:dyDescent="0.2">
      <c r="A118" s="65" t="str">
        <f>'PLANILHA ORÇAMENTARIA'!A124</f>
        <v>1.2.6</v>
      </c>
      <c r="B118" s="163" t="str">
        <f>'PLANILHA ORÇAMENTARIA'!B124</f>
        <v>SERVIÇOS COMPLEMENTARES</v>
      </c>
      <c r="C118" s="163"/>
      <c r="D118" s="163"/>
      <c r="E118" s="66"/>
      <c r="F118" s="75"/>
      <c r="G118" s="164"/>
      <c r="H118" s="164"/>
      <c r="I118" s="164"/>
      <c r="J118" s="164"/>
      <c r="K118" s="165"/>
    </row>
    <row r="119" spans="1:11" x14ac:dyDescent="0.2">
      <c r="A119" s="62" t="str">
        <f>'PLANILHA ORÇAMENTARIA'!A125</f>
        <v>1.2.6.1</v>
      </c>
      <c r="B119" s="166" t="str">
        <f>'PLANILHA ORÇAMENTARIA'!B125</f>
        <v>Limpeza final da obra</v>
      </c>
      <c r="C119" s="166"/>
      <c r="D119" s="166"/>
      <c r="E119" s="72" t="str">
        <f>'PLANILHA ORÇAMENTARIA'!C119</f>
        <v>m³</v>
      </c>
      <c r="F119" s="54">
        <v>84</v>
      </c>
      <c r="G119" s="160" t="s">
        <v>178</v>
      </c>
      <c r="H119" s="161"/>
      <c r="I119" s="161"/>
      <c r="J119" s="161"/>
      <c r="K119" s="162"/>
    </row>
    <row r="120" spans="1:11" x14ac:dyDescent="0.2">
      <c r="A120" s="67"/>
      <c r="B120" s="68"/>
      <c r="C120" s="68"/>
      <c r="D120" s="68"/>
    </row>
    <row r="121" spans="1:11" x14ac:dyDescent="0.2">
      <c r="A121" s="67"/>
      <c r="B121" s="68"/>
      <c r="C121" s="68"/>
      <c r="D121" s="68"/>
    </row>
    <row r="122" spans="1:11" x14ac:dyDescent="0.2">
      <c r="A122" s="67"/>
      <c r="B122" s="68"/>
      <c r="C122" s="68"/>
      <c r="D122" s="68"/>
    </row>
    <row r="123" spans="1:11" x14ac:dyDescent="0.2">
      <c r="A123" s="67"/>
      <c r="B123" s="68"/>
      <c r="C123" s="68"/>
      <c r="D123" s="68"/>
    </row>
    <row r="124" spans="1:11" x14ac:dyDescent="0.2">
      <c r="A124" s="67"/>
      <c r="B124" s="68"/>
      <c r="C124" s="68"/>
      <c r="D124" s="68"/>
    </row>
    <row r="125" spans="1:11" ht="15.75" x14ac:dyDescent="0.2">
      <c r="D125" s="29" t="s">
        <v>22</v>
      </c>
    </row>
    <row r="126" spans="1:11" x14ac:dyDescent="0.2">
      <c r="D126" s="30" t="s">
        <v>23</v>
      </c>
    </row>
    <row r="127" spans="1:11" x14ac:dyDescent="0.2">
      <c r="D127" s="73"/>
      <c r="E127" s="69"/>
    </row>
  </sheetData>
  <mergeCells count="228">
    <mergeCell ref="B41:D41"/>
    <mergeCell ref="B42:D42"/>
    <mergeCell ref="B43:D43"/>
    <mergeCell ref="B44:D44"/>
    <mergeCell ref="B45:D45"/>
    <mergeCell ref="B52:D52"/>
    <mergeCell ref="B64:D64"/>
    <mergeCell ref="G47:K47"/>
    <mergeCell ref="B51:D51"/>
    <mergeCell ref="B57:D57"/>
    <mergeCell ref="B46:D46"/>
    <mergeCell ref="B50:D50"/>
    <mergeCell ref="B59:D59"/>
    <mergeCell ref="B60:D60"/>
    <mergeCell ref="B63:D63"/>
    <mergeCell ref="G63:K63"/>
    <mergeCell ref="G58:K58"/>
    <mergeCell ref="G59:K59"/>
    <mergeCell ref="G60:K60"/>
    <mergeCell ref="B49:D49"/>
    <mergeCell ref="G49:K49"/>
    <mergeCell ref="B55:D55"/>
    <mergeCell ref="B62:D62"/>
    <mergeCell ref="B65:D65"/>
    <mergeCell ref="G65:K65"/>
    <mergeCell ref="G46:K46"/>
    <mergeCell ref="B19:D19"/>
    <mergeCell ref="B20:D20"/>
    <mergeCell ref="B21:D21"/>
    <mergeCell ref="B22:D22"/>
    <mergeCell ref="B23:D23"/>
    <mergeCell ref="B24:D24"/>
    <mergeCell ref="B31:D31"/>
    <mergeCell ref="B33:D33"/>
    <mergeCell ref="B27:D27"/>
    <mergeCell ref="B28:D28"/>
    <mergeCell ref="B34:D34"/>
    <mergeCell ref="B47:D47"/>
    <mergeCell ref="G33:K33"/>
    <mergeCell ref="B36:D36"/>
    <mergeCell ref="G19:K19"/>
    <mergeCell ref="G20:K20"/>
    <mergeCell ref="G21:K21"/>
    <mergeCell ref="G22:K22"/>
    <mergeCell ref="G23:K23"/>
    <mergeCell ref="G24:K24"/>
    <mergeCell ref="G64:K64"/>
    <mergeCell ref="A1:K1"/>
    <mergeCell ref="A2:K2"/>
    <mergeCell ref="B3:K3"/>
    <mergeCell ref="A10:K10"/>
    <mergeCell ref="B9:I9"/>
    <mergeCell ref="G18:K18"/>
    <mergeCell ref="G26:K26"/>
    <mergeCell ref="B13:D13"/>
    <mergeCell ref="B16:D16"/>
    <mergeCell ref="G16:K16"/>
    <mergeCell ref="B14:D14"/>
    <mergeCell ref="B15:D15"/>
    <mergeCell ref="B8:H8"/>
    <mergeCell ref="I8:J8"/>
    <mergeCell ref="B4:K4"/>
    <mergeCell ref="G11:K11"/>
    <mergeCell ref="G13:K13"/>
    <mergeCell ref="G14:K14"/>
    <mergeCell ref="B11:D11"/>
    <mergeCell ref="G25:K25"/>
    <mergeCell ref="G15:K15"/>
    <mergeCell ref="B6:K6"/>
    <mergeCell ref="B7:K7"/>
    <mergeCell ref="B5:K5"/>
    <mergeCell ref="G39:K39"/>
    <mergeCell ref="G62:K62"/>
    <mergeCell ref="B39:D39"/>
    <mergeCell ref="G40:K40"/>
    <mergeCell ref="G41:K41"/>
    <mergeCell ref="G42:K42"/>
    <mergeCell ref="G43:K43"/>
    <mergeCell ref="G44:K44"/>
    <mergeCell ref="G45:K45"/>
    <mergeCell ref="G61:K61"/>
    <mergeCell ref="G48:K48"/>
    <mergeCell ref="G57:K57"/>
    <mergeCell ref="B48:D48"/>
    <mergeCell ref="B58:D58"/>
    <mergeCell ref="G52:K52"/>
    <mergeCell ref="B56:D56"/>
    <mergeCell ref="G56:K56"/>
    <mergeCell ref="G50:K50"/>
    <mergeCell ref="G51:K51"/>
    <mergeCell ref="G55:K55"/>
    <mergeCell ref="B53:D53"/>
    <mergeCell ref="B54:D54"/>
    <mergeCell ref="G53:K53"/>
    <mergeCell ref="B40:D40"/>
    <mergeCell ref="G29:K29"/>
    <mergeCell ref="B17:D17"/>
    <mergeCell ref="B18:D18"/>
    <mergeCell ref="G17:K17"/>
    <mergeCell ref="B61:D61"/>
    <mergeCell ref="B25:D25"/>
    <mergeCell ref="B26:D26"/>
    <mergeCell ref="G27:K27"/>
    <mergeCell ref="G28:K28"/>
    <mergeCell ref="G36:K36"/>
    <mergeCell ref="G34:K34"/>
    <mergeCell ref="B38:D38"/>
    <mergeCell ref="G30:K30"/>
    <mergeCell ref="G31:K31"/>
    <mergeCell ref="B37:D37"/>
    <mergeCell ref="G37:K37"/>
    <mergeCell ref="G38:K38"/>
    <mergeCell ref="B35:D35"/>
    <mergeCell ref="G35:K35"/>
    <mergeCell ref="G54:K54"/>
    <mergeCell ref="B32:D32"/>
    <mergeCell ref="G32:K32"/>
    <mergeCell ref="B29:D29"/>
    <mergeCell ref="B30:D30"/>
    <mergeCell ref="B67:D67"/>
    <mergeCell ref="G67:K67"/>
    <mergeCell ref="B68:D68"/>
    <mergeCell ref="G68:K68"/>
    <mergeCell ref="B69:D69"/>
    <mergeCell ref="G69:K69"/>
    <mergeCell ref="B70:D70"/>
    <mergeCell ref="G70:K70"/>
    <mergeCell ref="B71:D71"/>
    <mergeCell ref="G71:K71"/>
    <mergeCell ref="B72:D72"/>
    <mergeCell ref="G72:K72"/>
    <mergeCell ref="B73:D73"/>
    <mergeCell ref="G73:K73"/>
    <mergeCell ref="B74:D74"/>
    <mergeCell ref="G74:K74"/>
    <mergeCell ref="B75:D75"/>
    <mergeCell ref="G75:K75"/>
    <mergeCell ref="B76:D76"/>
    <mergeCell ref="G76:K76"/>
    <mergeCell ref="B77:D77"/>
    <mergeCell ref="G77:K77"/>
    <mergeCell ref="B78:D78"/>
    <mergeCell ref="G78:K78"/>
    <mergeCell ref="B79:D79"/>
    <mergeCell ref="G79:K79"/>
    <mergeCell ref="B80:D80"/>
    <mergeCell ref="G80:K80"/>
    <mergeCell ref="B81:D81"/>
    <mergeCell ref="G81:K81"/>
    <mergeCell ref="B82:D82"/>
    <mergeCell ref="G82:K82"/>
    <mergeCell ref="B83:D83"/>
    <mergeCell ref="G83:K83"/>
    <mergeCell ref="B84:D84"/>
    <mergeCell ref="G84:K84"/>
    <mergeCell ref="B85:D85"/>
    <mergeCell ref="G85:K85"/>
    <mergeCell ref="B86:D86"/>
    <mergeCell ref="G86:K86"/>
    <mergeCell ref="B87:D87"/>
    <mergeCell ref="G87:K87"/>
    <mergeCell ref="B88:D88"/>
    <mergeCell ref="G88:K88"/>
    <mergeCell ref="B89:D89"/>
    <mergeCell ref="G89:K89"/>
    <mergeCell ref="B90:D90"/>
    <mergeCell ref="G90:K90"/>
    <mergeCell ref="B91:D91"/>
    <mergeCell ref="G91:K91"/>
    <mergeCell ref="B92:D92"/>
    <mergeCell ref="G92:K92"/>
    <mergeCell ref="B93:D93"/>
    <mergeCell ref="G93:K93"/>
    <mergeCell ref="B94:D94"/>
    <mergeCell ref="G94:K94"/>
    <mergeCell ref="B95:D95"/>
    <mergeCell ref="G95:K95"/>
    <mergeCell ref="B96:D96"/>
    <mergeCell ref="G96:K96"/>
    <mergeCell ref="B97:D97"/>
    <mergeCell ref="G97:K97"/>
    <mergeCell ref="B98:D98"/>
    <mergeCell ref="G98:K98"/>
    <mergeCell ref="B99:D99"/>
    <mergeCell ref="G99:K99"/>
    <mergeCell ref="B100:D100"/>
    <mergeCell ref="G100:K100"/>
    <mergeCell ref="B101:D101"/>
    <mergeCell ref="G101:K101"/>
    <mergeCell ref="G109:K109"/>
    <mergeCell ref="B110:D110"/>
    <mergeCell ref="G110:K110"/>
    <mergeCell ref="B111:D111"/>
    <mergeCell ref="G111:K111"/>
    <mergeCell ref="B102:D102"/>
    <mergeCell ref="G102:K102"/>
    <mergeCell ref="B103:D103"/>
    <mergeCell ref="G103:K103"/>
    <mergeCell ref="B104:D104"/>
    <mergeCell ref="G104:K104"/>
    <mergeCell ref="B105:D105"/>
    <mergeCell ref="G105:K105"/>
    <mergeCell ref="B106:D106"/>
    <mergeCell ref="G106:K106"/>
    <mergeCell ref="B117:D117"/>
    <mergeCell ref="G117:K117"/>
    <mergeCell ref="B118:D118"/>
    <mergeCell ref="G118:K118"/>
    <mergeCell ref="B119:D119"/>
    <mergeCell ref="G119:K119"/>
    <mergeCell ref="B12:D12"/>
    <mergeCell ref="G12:K12"/>
    <mergeCell ref="A66:K66"/>
    <mergeCell ref="B112:D112"/>
    <mergeCell ref="G112:K112"/>
    <mergeCell ref="B113:D113"/>
    <mergeCell ref="G113:K113"/>
    <mergeCell ref="B114:D114"/>
    <mergeCell ref="G114:K114"/>
    <mergeCell ref="B115:D115"/>
    <mergeCell ref="G115:K115"/>
    <mergeCell ref="B116:D116"/>
    <mergeCell ref="G116:K116"/>
    <mergeCell ref="B107:D107"/>
    <mergeCell ref="G107:K107"/>
    <mergeCell ref="B108:D108"/>
    <mergeCell ref="G108:K108"/>
    <mergeCell ref="B109:D109"/>
  </mergeCells>
  <phoneticPr fontId="8" type="noConversion"/>
  <pageMargins left="1.1811023622047245" right="0.51181102362204722" top="0.19685039370078741" bottom="0.59055118110236227" header="0.31496062992125984" footer="0.31496062992125984"/>
  <pageSetup paperSize="9" scale="5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5EACB-B89F-48E5-BE8D-C74C3D49A40F}">
  <dimension ref="A1:K41"/>
  <sheetViews>
    <sheetView view="pageBreakPreview" zoomScaleNormal="90" zoomScaleSheetLayoutView="100" workbookViewId="0">
      <selection sqref="A1:H1"/>
    </sheetView>
  </sheetViews>
  <sheetFormatPr defaultRowHeight="12.75" x14ac:dyDescent="0.2"/>
  <cols>
    <col min="1" max="1" width="10.85546875" customWidth="1"/>
    <col min="2" max="2" width="10.7109375" customWidth="1"/>
    <col min="3" max="3" width="11" customWidth="1"/>
    <col min="4" max="4" width="31.42578125" customWidth="1"/>
    <col min="5" max="5" width="9.85546875" customWidth="1"/>
    <col min="6" max="6" width="14.42578125" customWidth="1"/>
    <col min="7" max="7" width="11.28515625" customWidth="1"/>
    <col min="8" max="8" width="13.85546875" customWidth="1"/>
  </cols>
  <sheetData>
    <row r="1" spans="1:11" ht="120.75" customHeight="1" x14ac:dyDescent="0.2">
      <c r="A1" s="191"/>
      <c r="B1" s="191"/>
      <c r="C1" s="191"/>
      <c r="D1" s="191"/>
      <c r="E1" s="191"/>
      <c r="F1" s="191"/>
      <c r="G1" s="191"/>
      <c r="H1" s="191"/>
      <c r="I1" s="11"/>
      <c r="J1" s="11"/>
      <c r="K1" s="11"/>
    </row>
    <row r="2" spans="1:11" x14ac:dyDescent="0.2">
      <c r="A2" s="218" t="s">
        <v>24</v>
      </c>
      <c r="B2" s="218"/>
      <c r="C2" s="218"/>
      <c r="D2" s="218"/>
      <c r="E2" s="218"/>
      <c r="F2" s="218"/>
      <c r="G2" s="218"/>
      <c r="H2" s="218"/>
    </row>
    <row r="3" spans="1:11" x14ac:dyDescent="0.2">
      <c r="A3" s="218"/>
      <c r="B3" s="218"/>
      <c r="C3" s="218"/>
      <c r="D3" s="218"/>
      <c r="E3" s="218"/>
      <c r="F3" s="218"/>
      <c r="G3" s="218"/>
      <c r="H3" s="218"/>
    </row>
    <row r="4" spans="1:11" ht="20.25" customHeight="1" x14ac:dyDescent="0.2">
      <c r="A4" s="27" t="s">
        <v>7</v>
      </c>
      <c r="B4" s="200" t="s">
        <v>233</v>
      </c>
      <c r="C4" s="200"/>
      <c r="D4" s="200"/>
      <c r="E4" s="200"/>
      <c r="F4" s="200"/>
      <c r="G4" s="200"/>
      <c r="H4" s="200"/>
    </row>
    <row r="5" spans="1:11" ht="12.75" customHeight="1" x14ac:dyDescent="0.2">
      <c r="A5" s="89" t="s">
        <v>237</v>
      </c>
      <c r="B5" s="221" t="s">
        <v>200</v>
      </c>
      <c r="C5" s="221"/>
      <c r="D5" s="221"/>
      <c r="E5" s="221"/>
      <c r="F5" s="221"/>
      <c r="G5" s="221"/>
      <c r="H5" s="221"/>
    </row>
    <row r="6" spans="1:11" ht="12.75" customHeight="1" x14ac:dyDescent="0.2">
      <c r="A6" s="90" t="s">
        <v>197</v>
      </c>
      <c r="B6" s="220" t="s">
        <v>198</v>
      </c>
      <c r="C6" s="220"/>
      <c r="D6" s="220"/>
      <c r="E6" s="220"/>
      <c r="F6" s="220"/>
      <c r="G6" s="220"/>
      <c r="H6" s="220"/>
    </row>
    <row r="7" spans="1:11" ht="12.75" customHeight="1" x14ac:dyDescent="0.2">
      <c r="A7" s="89" t="s">
        <v>242</v>
      </c>
      <c r="B7" s="220" t="s">
        <v>240</v>
      </c>
      <c r="C7" s="220"/>
      <c r="D7" s="220"/>
      <c r="E7" s="220"/>
      <c r="F7" s="220"/>
      <c r="G7" s="220"/>
      <c r="H7" s="220"/>
    </row>
    <row r="8" spans="1:11" ht="12.75" customHeight="1" x14ac:dyDescent="0.2">
      <c r="A8" s="90" t="s">
        <v>197</v>
      </c>
      <c r="B8" s="220" t="s">
        <v>241</v>
      </c>
      <c r="C8" s="220"/>
      <c r="D8" s="220"/>
      <c r="E8" s="220"/>
      <c r="F8" s="220"/>
      <c r="G8" s="220"/>
      <c r="H8" s="220"/>
    </row>
    <row r="9" spans="1:11" ht="14.25" x14ac:dyDescent="0.2">
      <c r="A9" s="98" t="s">
        <v>8</v>
      </c>
      <c r="B9" s="221" t="s">
        <v>199</v>
      </c>
      <c r="C9" s="221"/>
      <c r="D9" s="221"/>
      <c r="E9" s="221"/>
      <c r="F9" s="221"/>
      <c r="G9" s="87" t="s">
        <v>5</v>
      </c>
      <c r="H9" s="88">
        <v>44612</v>
      </c>
    </row>
    <row r="10" spans="1:11" ht="33" customHeight="1" x14ac:dyDescent="0.2">
      <c r="A10" s="22" t="s">
        <v>9</v>
      </c>
      <c r="B10" s="199" t="s">
        <v>346</v>
      </c>
      <c r="C10" s="199"/>
      <c r="D10" s="199"/>
      <c r="E10" s="199"/>
      <c r="F10" s="199"/>
      <c r="G10" s="20" t="s">
        <v>13</v>
      </c>
      <c r="H10" s="23">
        <v>0.2</v>
      </c>
    </row>
    <row r="11" spans="1:11" x14ac:dyDescent="0.2">
      <c r="A11" s="219"/>
      <c r="B11" s="219"/>
      <c r="C11" s="219"/>
      <c r="D11" s="219"/>
      <c r="E11" s="219"/>
      <c r="F11" s="219"/>
      <c r="G11" s="219"/>
      <c r="H11" s="219"/>
    </row>
    <row r="12" spans="1:11" x14ac:dyDescent="0.2">
      <c r="A12" s="210" t="s">
        <v>25</v>
      </c>
      <c r="B12" s="210"/>
      <c r="C12" s="210"/>
      <c r="D12" s="210"/>
      <c r="E12" s="210"/>
      <c r="F12" s="210"/>
      <c r="G12" s="210"/>
      <c r="H12" s="210"/>
    </row>
    <row r="13" spans="1:11" x14ac:dyDescent="0.2">
      <c r="A13" s="95" t="s">
        <v>26</v>
      </c>
      <c r="B13" s="215" t="s">
        <v>27</v>
      </c>
      <c r="C13" s="215"/>
      <c r="D13" s="213" t="s">
        <v>28</v>
      </c>
      <c r="E13" s="213"/>
      <c r="F13" s="95" t="s">
        <v>29</v>
      </c>
      <c r="G13" s="215" t="s">
        <v>30</v>
      </c>
      <c r="H13" s="215"/>
    </row>
    <row r="14" spans="1:11" x14ac:dyDescent="0.2">
      <c r="A14" s="94" t="s">
        <v>31</v>
      </c>
      <c r="B14" s="209" t="s">
        <v>32</v>
      </c>
      <c r="C14" s="209"/>
      <c r="D14" s="211" t="s">
        <v>33</v>
      </c>
      <c r="E14" s="211"/>
      <c r="F14" s="96" t="s">
        <v>34</v>
      </c>
      <c r="G14" s="211" t="s">
        <v>35</v>
      </c>
      <c r="H14" s="211"/>
    </row>
    <row r="15" spans="1:11" x14ac:dyDescent="0.2">
      <c r="A15" s="94" t="s">
        <v>36</v>
      </c>
      <c r="B15" s="209" t="s">
        <v>37</v>
      </c>
      <c r="C15" s="209"/>
      <c r="D15" s="211" t="s">
        <v>38</v>
      </c>
      <c r="E15" s="211"/>
      <c r="F15" s="96" t="s">
        <v>39</v>
      </c>
      <c r="G15" s="211" t="s">
        <v>40</v>
      </c>
      <c r="H15" s="211"/>
    </row>
    <row r="16" spans="1:11" x14ac:dyDescent="0.2">
      <c r="A16" s="94" t="s">
        <v>41</v>
      </c>
      <c r="B16" s="209" t="s">
        <v>42</v>
      </c>
      <c r="C16" s="209"/>
      <c r="D16" s="211" t="s">
        <v>43</v>
      </c>
      <c r="E16" s="211"/>
      <c r="F16" s="96" t="s">
        <v>44</v>
      </c>
      <c r="G16" s="211" t="s">
        <v>45</v>
      </c>
      <c r="H16" s="211"/>
    </row>
    <row r="17" spans="1:8" x14ac:dyDescent="0.2">
      <c r="A17" s="94" t="s">
        <v>215</v>
      </c>
      <c r="B17" s="209" t="s">
        <v>216</v>
      </c>
      <c r="C17" s="209"/>
      <c r="D17" s="211" t="s">
        <v>217</v>
      </c>
      <c r="E17" s="211"/>
      <c r="F17" s="96" t="s">
        <v>218</v>
      </c>
      <c r="G17" s="211" t="s">
        <v>219</v>
      </c>
      <c r="H17" s="211"/>
    </row>
    <row r="18" spans="1:8" x14ac:dyDescent="0.2">
      <c r="A18" s="209" t="s">
        <v>46</v>
      </c>
      <c r="B18" s="209"/>
      <c r="C18" s="209"/>
      <c r="D18" s="209"/>
      <c r="E18" s="209"/>
      <c r="F18" s="209"/>
      <c r="G18" s="209"/>
      <c r="H18" s="209"/>
    </row>
    <row r="19" spans="1:8" x14ac:dyDescent="0.2">
      <c r="A19" s="210" t="s">
        <v>47</v>
      </c>
      <c r="B19" s="210"/>
      <c r="C19" s="210"/>
      <c r="D19" s="210"/>
      <c r="E19" s="210"/>
      <c r="F19" s="210"/>
      <c r="G19" s="210"/>
      <c r="H19" s="210"/>
    </row>
    <row r="20" spans="1:8" x14ac:dyDescent="0.2">
      <c r="A20" s="95" t="s">
        <v>59</v>
      </c>
      <c r="B20" s="95" t="s">
        <v>48</v>
      </c>
      <c r="C20" s="213" t="s">
        <v>49</v>
      </c>
      <c r="D20" s="213"/>
      <c r="E20" s="95" t="s">
        <v>50</v>
      </c>
      <c r="F20" s="95" t="s">
        <v>51</v>
      </c>
      <c r="G20" s="215" t="s">
        <v>52</v>
      </c>
      <c r="H20" s="215"/>
    </row>
    <row r="21" spans="1:8" ht="30" customHeight="1" x14ac:dyDescent="0.2">
      <c r="A21" s="32" t="s">
        <v>60</v>
      </c>
      <c r="B21" s="31" t="s">
        <v>53</v>
      </c>
      <c r="C21" s="214" t="s">
        <v>179</v>
      </c>
      <c r="D21" s="214"/>
      <c r="E21" s="32" t="s">
        <v>54</v>
      </c>
      <c r="F21" s="33">
        <f>AVERAGE(F23:F25)</f>
        <v>236</v>
      </c>
      <c r="G21" s="209" t="s">
        <v>46</v>
      </c>
      <c r="H21" s="209"/>
    </row>
    <row r="22" spans="1:8" x14ac:dyDescent="0.2">
      <c r="A22" s="35"/>
      <c r="B22" s="95" t="s">
        <v>55</v>
      </c>
      <c r="C22" s="213" t="s">
        <v>56</v>
      </c>
      <c r="D22" s="213"/>
      <c r="E22" s="34"/>
      <c r="F22" s="95" t="s">
        <v>57</v>
      </c>
      <c r="G22" s="215" t="s">
        <v>58</v>
      </c>
      <c r="H22" s="215"/>
    </row>
    <row r="23" spans="1:8" x14ac:dyDescent="0.2">
      <c r="A23" s="35"/>
      <c r="B23" s="94" t="s">
        <v>36</v>
      </c>
      <c r="C23" s="96" t="s">
        <v>38</v>
      </c>
      <c r="D23" s="96"/>
      <c r="E23" s="35"/>
      <c r="F23" s="36">
        <v>175</v>
      </c>
      <c r="G23" s="216">
        <v>44641</v>
      </c>
      <c r="H23" s="216"/>
    </row>
    <row r="24" spans="1:8" x14ac:dyDescent="0.2">
      <c r="A24" s="35"/>
      <c r="B24" s="94" t="s">
        <v>41</v>
      </c>
      <c r="C24" s="211" t="s">
        <v>43</v>
      </c>
      <c r="D24" s="211"/>
      <c r="E24" s="35"/>
      <c r="F24" s="36">
        <v>278</v>
      </c>
      <c r="G24" s="216">
        <v>44642</v>
      </c>
      <c r="H24" s="217"/>
    </row>
    <row r="25" spans="1:8" x14ac:dyDescent="0.2">
      <c r="A25" s="35"/>
      <c r="B25" s="94" t="s">
        <v>215</v>
      </c>
      <c r="C25" s="211" t="s">
        <v>217</v>
      </c>
      <c r="D25" s="211"/>
      <c r="E25" s="35"/>
      <c r="F25" s="36">
        <v>255</v>
      </c>
      <c r="G25" s="216">
        <v>44642</v>
      </c>
      <c r="H25" s="217"/>
    </row>
    <row r="26" spans="1:8" x14ac:dyDescent="0.2">
      <c r="A26" s="12"/>
      <c r="B26" s="12"/>
      <c r="C26" s="212"/>
      <c r="D26" s="212"/>
      <c r="E26" s="12"/>
      <c r="F26" s="12"/>
      <c r="G26" s="12"/>
      <c r="H26" s="12"/>
    </row>
    <row r="27" spans="1:8" x14ac:dyDescent="0.2">
      <c r="A27" s="95" t="s">
        <v>59</v>
      </c>
      <c r="B27" s="95" t="s">
        <v>48</v>
      </c>
      <c r="C27" s="213" t="s">
        <v>49</v>
      </c>
      <c r="D27" s="213"/>
      <c r="E27" s="95" t="s">
        <v>50</v>
      </c>
      <c r="F27" s="95" t="s">
        <v>51</v>
      </c>
      <c r="G27" s="215" t="s">
        <v>52</v>
      </c>
      <c r="H27" s="215"/>
    </row>
    <row r="28" spans="1:8" ht="27.75" customHeight="1" x14ac:dyDescent="0.2">
      <c r="A28" s="32" t="s">
        <v>60</v>
      </c>
      <c r="B28" s="31" t="s">
        <v>61</v>
      </c>
      <c r="C28" s="214" t="s">
        <v>180</v>
      </c>
      <c r="D28" s="214"/>
      <c r="E28" s="32" t="s">
        <v>54</v>
      </c>
      <c r="F28" s="33">
        <f>AVERAGE(F30:F32)</f>
        <v>153.33333333333334</v>
      </c>
      <c r="G28" s="209" t="s">
        <v>46</v>
      </c>
      <c r="H28" s="209"/>
    </row>
    <row r="29" spans="1:8" x14ac:dyDescent="0.2">
      <c r="A29" s="35"/>
      <c r="B29" s="95" t="s">
        <v>55</v>
      </c>
      <c r="C29" s="213" t="s">
        <v>56</v>
      </c>
      <c r="D29" s="213"/>
      <c r="E29" s="34"/>
      <c r="F29" s="95" t="s">
        <v>57</v>
      </c>
      <c r="G29" s="215" t="s">
        <v>58</v>
      </c>
      <c r="H29" s="215"/>
    </row>
    <row r="30" spans="1:8" x14ac:dyDescent="0.2">
      <c r="A30" s="35"/>
      <c r="B30" s="94" t="s">
        <v>36</v>
      </c>
      <c r="C30" s="96" t="s">
        <v>38</v>
      </c>
      <c r="D30" s="96"/>
      <c r="E30" s="35"/>
      <c r="F30" s="36">
        <v>105</v>
      </c>
      <c r="G30" s="216">
        <v>44641</v>
      </c>
      <c r="H30" s="216"/>
    </row>
    <row r="31" spans="1:8" x14ac:dyDescent="0.2">
      <c r="A31" s="35"/>
      <c r="B31" s="94" t="s">
        <v>41</v>
      </c>
      <c r="C31" s="211" t="s">
        <v>43</v>
      </c>
      <c r="D31" s="211"/>
      <c r="E31" s="35"/>
      <c r="F31" s="36">
        <v>190</v>
      </c>
      <c r="G31" s="216">
        <v>44642</v>
      </c>
      <c r="H31" s="217"/>
    </row>
    <row r="32" spans="1:8" x14ac:dyDescent="0.2">
      <c r="A32" s="35"/>
      <c r="B32" s="94" t="s">
        <v>215</v>
      </c>
      <c r="C32" s="211" t="s">
        <v>217</v>
      </c>
      <c r="D32" s="211"/>
      <c r="E32" s="35"/>
      <c r="F32" s="36">
        <v>165</v>
      </c>
      <c r="G32" s="216">
        <v>44642</v>
      </c>
      <c r="H32" s="217"/>
    </row>
    <row r="33" spans="1:8" x14ac:dyDescent="0.2">
      <c r="A33" s="12"/>
      <c r="B33" s="12"/>
      <c r="C33" s="212"/>
      <c r="D33" s="212"/>
      <c r="E33" s="12"/>
      <c r="F33" s="12"/>
      <c r="G33" s="12"/>
      <c r="H33" s="12"/>
    </row>
    <row r="39" spans="1:8" ht="15.75" x14ac:dyDescent="0.2">
      <c r="D39" s="29" t="s">
        <v>22</v>
      </c>
    </row>
    <row r="40" spans="1:8" x14ac:dyDescent="0.2">
      <c r="D40" s="30" t="s">
        <v>23</v>
      </c>
    </row>
    <row r="41" spans="1:8" x14ac:dyDescent="0.2">
      <c r="D41" s="73"/>
      <c r="E41" s="69"/>
    </row>
  </sheetData>
  <mergeCells count="52">
    <mergeCell ref="B13:C13"/>
    <mergeCell ref="D13:E13"/>
    <mergeCell ref="G13:H13"/>
    <mergeCell ref="B5:H5"/>
    <mergeCell ref="B6:H6"/>
    <mergeCell ref="B9:F9"/>
    <mergeCell ref="B10:F10"/>
    <mergeCell ref="A1:H1"/>
    <mergeCell ref="A2:H3"/>
    <mergeCell ref="B4:H4"/>
    <mergeCell ref="A11:H11"/>
    <mergeCell ref="A12:H12"/>
    <mergeCell ref="B7:H7"/>
    <mergeCell ref="B8:H8"/>
    <mergeCell ref="C33:D33"/>
    <mergeCell ref="B14:C14"/>
    <mergeCell ref="D14:E14"/>
    <mergeCell ref="G14:H14"/>
    <mergeCell ref="C31:D31"/>
    <mergeCell ref="G31:H31"/>
    <mergeCell ref="C32:D32"/>
    <mergeCell ref="G32:H32"/>
    <mergeCell ref="C28:D28"/>
    <mergeCell ref="G28:H28"/>
    <mergeCell ref="C29:D29"/>
    <mergeCell ref="G29:H29"/>
    <mergeCell ref="G30:H30"/>
    <mergeCell ref="C22:D22"/>
    <mergeCell ref="C27:D27"/>
    <mergeCell ref="G27:H27"/>
    <mergeCell ref="C26:D26"/>
    <mergeCell ref="C20:D20"/>
    <mergeCell ref="C21:D21"/>
    <mergeCell ref="G21:H21"/>
    <mergeCell ref="G20:H20"/>
    <mergeCell ref="C25:D25"/>
    <mergeCell ref="G25:H25"/>
    <mergeCell ref="G22:H22"/>
    <mergeCell ref="G23:H23"/>
    <mergeCell ref="C24:D24"/>
    <mergeCell ref="G24:H24"/>
    <mergeCell ref="A18:H18"/>
    <mergeCell ref="A19:H19"/>
    <mergeCell ref="B15:C15"/>
    <mergeCell ref="D15:E15"/>
    <mergeCell ref="G15:H15"/>
    <mergeCell ref="B17:C17"/>
    <mergeCell ref="D17:E17"/>
    <mergeCell ref="G17:H17"/>
    <mergeCell ref="B16:C16"/>
    <mergeCell ref="D16:E16"/>
    <mergeCell ref="G16:H16"/>
  </mergeCells>
  <pageMargins left="1.1811023622047245" right="0.51181102362204722" top="0.19685039370078741" bottom="0.78740157480314965" header="0.31496062992125984" footer="0.31496062992125984"/>
  <pageSetup paperSize="9" scale="7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156C6-25D7-4D45-A3A6-53C0F4BC086F}">
  <dimension ref="A1:J50"/>
  <sheetViews>
    <sheetView view="pageBreakPreview" zoomScaleNormal="100" zoomScaleSheetLayoutView="100" workbookViewId="0">
      <selection activeCell="F9" sqref="F9"/>
    </sheetView>
  </sheetViews>
  <sheetFormatPr defaultRowHeight="12.75" x14ac:dyDescent="0.2"/>
  <cols>
    <col min="1" max="1" width="13.140625" customWidth="1"/>
    <col min="2" max="2" width="15.85546875" customWidth="1"/>
    <col min="3" max="3" width="48.140625" customWidth="1"/>
    <col min="6" max="6" width="11.5703125" customWidth="1"/>
    <col min="7" max="7" width="13.85546875" customWidth="1"/>
  </cols>
  <sheetData>
    <row r="1" spans="1:10" ht="121.5" customHeight="1" x14ac:dyDescent="0.2">
      <c r="A1" s="223"/>
      <c r="B1" s="223"/>
      <c r="C1" s="223"/>
      <c r="D1" s="223"/>
      <c r="E1" s="223"/>
      <c r="F1" s="223"/>
      <c r="G1" s="223"/>
      <c r="H1" s="11"/>
    </row>
    <row r="2" spans="1:10" x14ac:dyDescent="0.2">
      <c r="A2" s="218" t="s">
        <v>62</v>
      </c>
      <c r="B2" s="218"/>
      <c r="C2" s="218"/>
      <c r="D2" s="218"/>
      <c r="E2" s="218"/>
      <c r="F2" s="218"/>
      <c r="G2" s="218"/>
    </row>
    <row r="3" spans="1:10" x14ac:dyDescent="0.2">
      <c r="A3" s="218"/>
      <c r="B3" s="218"/>
      <c r="C3" s="218"/>
      <c r="D3" s="218"/>
      <c r="E3" s="218"/>
      <c r="F3" s="218"/>
      <c r="G3" s="218"/>
    </row>
    <row r="4" spans="1:10" ht="30.75" customHeight="1" x14ac:dyDescent="0.2">
      <c r="A4" s="27" t="s">
        <v>7</v>
      </c>
      <c r="B4" s="200" t="s">
        <v>233</v>
      </c>
      <c r="C4" s="200"/>
      <c r="D4" s="200"/>
      <c r="E4" s="200"/>
      <c r="F4" s="200"/>
      <c r="G4" s="200"/>
    </row>
    <row r="5" spans="1:10" ht="12.75" customHeight="1" x14ac:dyDescent="0.2">
      <c r="A5" s="89" t="s">
        <v>237</v>
      </c>
      <c r="B5" s="221" t="s">
        <v>200</v>
      </c>
      <c r="C5" s="221"/>
      <c r="D5" s="221"/>
      <c r="E5" s="221"/>
      <c r="F5" s="221"/>
      <c r="G5" s="221"/>
    </row>
    <row r="6" spans="1:10" ht="12.75" customHeight="1" x14ac:dyDescent="0.2">
      <c r="A6" s="90" t="s">
        <v>197</v>
      </c>
      <c r="B6" s="220" t="s">
        <v>198</v>
      </c>
      <c r="C6" s="220"/>
      <c r="D6" s="220"/>
      <c r="E6" s="220"/>
      <c r="F6" s="220"/>
      <c r="G6" s="220"/>
    </row>
    <row r="7" spans="1:10" ht="12.75" customHeight="1" x14ac:dyDescent="0.2">
      <c r="A7" s="89" t="s">
        <v>242</v>
      </c>
      <c r="B7" s="220" t="s">
        <v>240</v>
      </c>
      <c r="C7" s="220"/>
      <c r="D7" s="220"/>
      <c r="E7" s="220"/>
      <c r="F7" s="220"/>
      <c r="G7" s="220"/>
    </row>
    <row r="8" spans="1:10" ht="12.75" customHeight="1" x14ac:dyDescent="0.2">
      <c r="A8" s="90" t="s">
        <v>197</v>
      </c>
      <c r="B8" s="220" t="s">
        <v>241</v>
      </c>
      <c r="C8" s="220"/>
      <c r="D8" s="220"/>
      <c r="E8" s="220"/>
      <c r="F8" s="220"/>
      <c r="G8" s="220"/>
    </row>
    <row r="9" spans="1:10" ht="12.75" customHeight="1" x14ac:dyDescent="0.2">
      <c r="A9" s="98" t="s">
        <v>8</v>
      </c>
      <c r="B9" s="221" t="s">
        <v>199</v>
      </c>
      <c r="C9" s="221"/>
      <c r="D9" s="221"/>
      <c r="E9" s="221"/>
      <c r="F9" s="87" t="s">
        <v>5</v>
      </c>
      <c r="G9" s="88">
        <v>44612</v>
      </c>
    </row>
    <row r="10" spans="1:10" ht="28.5" customHeight="1" x14ac:dyDescent="0.2">
      <c r="A10" s="87" t="s">
        <v>9</v>
      </c>
      <c r="B10" s="199" t="s">
        <v>346</v>
      </c>
      <c r="C10" s="199"/>
      <c r="D10" s="199"/>
      <c r="E10" s="199"/>
      <c r="F10" s="20" t="s">
        <v>13</v>
      </c>
      <c r="G10" s="23">
        <v>0.2</v>
      </c>
    </row>
    <row r="11" spans="1:10" x14ac:dyDescent="0.2">
      <c r="A11" s="219"/>
      <c r="B11" s="219"/>
      <c r="C11" s="219"/>
      <c r="D11" s="219"/>
      <c r="E11" s="219"/>
      <c r="F11" s="219"/>
      <c r="G11" s="219"/>
    </row>
    <row r="12" spans="1:10" x14ac:dyDescent="0.2">
      <c r="A12" s="222" t="s">
        <v>63</v>
      </c>
      <c r="B12" s="222"/>
      <c r="C12" s="222"/>
      <c r="D12" s="222"/>
      <c r="E12" s="222"/>
      <c r="F12" s="222"/>
      <c r="G12" s="222"/>
    </row>
    <row r="13" spans="1:10" ht="25.5" x14ac:dyDescent="0.2">
      <c r="A13" s="99" t="s">
        <v>59</v>
      </c>
      <c r="B13" s="99" t="s">
        <v>48</v>
      </c>
      <c r="C13" s="99" t="s">
        <v>49</v>
      </c>
      <c r="D13" s="99" t="s">
        <v>50</v>
      </c>
      <c r="E13" s="100" t="s">
        <v>64</v>
      </c>
      <c r="F13" s="99" t="s">
        <v>65</v>
      </c>
      <c r="G13" s="100" t="s">
        <v>66</v>
      </c>
    </row>
    <row r="14" spans="1:10" ht="147.75" customHeight="1" x14ac:dyDescent="0.2">
      <c r="A14" s="42" t="s">
        <v>18</v>
      </c>
      <c r="B14" s="43" t="s">
        <v>53</v>
      </c>
      <c r="C14" s="76" t="s">
        <v>232</v>
      </c>
      <c r="D14" s="45" t="s">
        <v>68</v>
      </c>
      <c r="E14" s="46"/>
      <c r="F14" s="46"/>
      <c r="G14" s="46">
        <f>ROUND(SUM(G15:G18),2)</f>
        <v>25320.35</v>
      </c>
    </row>
    <row r="15" spans="1:10" ht="25.5" x14ac:dyDescent="0.2">
      <c r="A15" s="32" t="s">
        <v>73</v>
      </c>
      <c r="B15" s="32" t="s">
        <v>181</v>
      </c>
      <c r="C15" s="39" t="s">
        <v>182</v>
      </c>
      <c r="D15" s="32" t="s">
        <v>183</v>
      </c>
      <c r="E15" s="38">
        <v>15620.89</v>
      </c>
      <c r="F15" s="40">
        <v>1.5</v>
      </c>
      <c r="G15" s="37">
        <f>ROUND(E15*F15,2)</f>
        <v>23431.34</v>
      </c>
      <c r="J15" s="70"/>
    </row>
    <row r="16" spans="1:10" ht="25.5" x14ac:dyDescent="0.2">
      <c r="A16" s="32" t="s">
        <v>15</v>
      </c>
      <c r="B16" s="32" t="s">
        <v>184</v>
      </c>
      <c r="C16" s="39" t="s">
        <v>185</v>
      </c>
      <c r="D16" s="32" t="s">
        <v>16</v>
      </c>
      <c r="E16" s="38">
        <v>25.27</v>
      </c>
      <c r="F16" s="40">
        <v>1</v>
      </c>
      <c r="G16" s="37">
        <f t="shared" ref="G16:G18" si="0">ROUND(E16*F16,2)</f>
        <v>25.27</v>
      </c>
      <c r="J16" s="70"/>
    </row>
    <row r="17" spans="1:10" ht="25.5" x14ac:dyDescent="0.2">
      <c r="A17" s="32" t="s">
        <v>15</v>
      </c>
      <c r="B17" s="32" t="s">
        <v>186</v>
      </c>
      <c r="C17" s="39" t="s">
        <v>187</v>
      </c>
      <c r="D17" s="32" t="s">
        <v>16</v>
      </c>
      <c r="E17" s="38">
        <v>21.87</v>
      </c>
      <c r="F17" s="40">
        <v>2</v>
      </c>
      <c r="G17" s="37">
        <f t="shared" si="0"/>
        <v>43.74</v>
      </c>
      <c r="J17" s="70"/>
    </row>
    <row r="18" spans="1:10" ht="25.5" x14ac:dyDescent="0.2">
      <c r="A18" s="32" t="s">
        <v>73</v>
      </c>
      <c r="B18" s="32" t="s">
        <v>188</v>
      </c>
      <c r="C18" s="39" t="s">
        <v>189</v>
      </c>
      <c r="D18" s="32" t="s">
        <v>16</v>
      </c>
      <c r="E18" s="38">
        <v>227.5</v>
      </c>
      <c r="F18" s="40">
        <v>8</v>
      </c>
      <c r="G18" s="37">
        <f t="shared" si="0"/>
        <v>1820</v>
      </c>
    </row>
    <row r="19" spans="1:10" x14ac:dyDescent="0.2">
      <c r="A19" s="12"/>
      <c r="B19" s="12"/>
      <c r="C19" s="12"/>
      <c r="D19" s="12"/>
      <c r="E19" s="12"/>
      <c r="F19" s="12"/>
      <c r="G19" s="12"/>
    </row>
    <row r="20" spans="1:10" ht="38.25" x14ac:dyDescent="0.2">
      <c r="A20" s="42" t="s">
        <v>18</v>
      </c>
      <c r="B20" s="47" t="s">
        <v>61</v>
      </c>
      <c r="C20" s="44" t="s">
        <v>88</v>
      </c>
      <c r="D20" s="45" t="s">
        <v>2</v>
      </c>
      <c r="E20" s="46"/>
      <c r="F20" s="46"/>
      <c r="G20" s="46">
        <f>ROUND(SUM(G21:G21),2)</f>
        <v>205.03</v>
      </c>
    </row>
    <row r="21" spans="1:10" ht="38.25" x14ac:dyDescent="0.2">
      <c r="A21" s="32" t="s">
        <v>20</v>
      </c>
      <c r="B21" s="32" t="s">
        <v>190</v>
      </c>
      <c r="C21" s="39" t="s">
        <v>191</v>
      </c>
      <c r="D21" s="32" t="s">
        <v>2</v>
      </c>
      <c r="E21" s="38">
        <v>306.01</v>
      </c>
      <c r="F21" s="40">
        <v>0.67</v>
      </c>
      <c r="G21" s="37">
        <f>ROUND(E21*F21,2)</f>
        <v>205.03</v>
      </c>
    </row>
    <row r="22" spans="1:10" x14ac:dyDescent="0.2">
      <c r="A22" s="12"/>
      <c r="B22" s="12"/>
      <c r="C22" s="12"/>
      <c r="D22" s="12"/>
      <c r="E22" s="12"/>
      <c r="F22" s="12"/>
      <c r="G22" s="12"/>
    </row>
    <row r="23" spans="1:10" ht="38.25" x14ac:dyDescent="0.2">
      <c r="A23" s="42" t="s">
        <v>18</v>
      </c>
      <c r="B23" s="47" t="s">
        <v>67</v>
      </c>
      <c r="C23" s="44" t="s">
        <v>90</v>
      </c>
      <c r="D23" s="45" t="s">
        <v>2</v>
      </c>
      <c r="E23" s="46"/>
      <c r="F23" s="46"/>
      <c r="G23" s="46">
        <f>ROUND(SUM(G24:G24),2)</f>
        <v>303.11</v>
      </c>
    </row>
    <row r="24" spans="1:10" ht="25.5" customHeight="1" x14ac:dyDescent="0.2">
      <c r="A24" s="28" t="s">
        <v>20</v>
      </c>
      <c r="B24" s="28" t="s">
        <v>192</v>
      </c>
      <c r="C24" s="41" t="s">
        <v>193</v>
      </c>
      <c r="D24" s="28" t="s">
        <v>2</v>
      </c>
      <c r="E24" s="60">
        <v>452.4</v>
      </c>
      <c r="F24" s="40">
        <v>0.67</v>
      </c>
      <c r="G24" s="37">
        <f>ROUND(E24*F24,2)</f>
        <v>303.11</v>
      </c>
    </row>
    <row r="25" spans="1:10" x14ac:dyDescent="0.2">
      <c r="A25" s="12"/>
      <c r="B25" s="12"/>
      <c r="C25" s="12"/>
      <c r="D25" s="12"/>
      <c r="E25" s="12"/>
      <c r="F25" s="12"/>
      <c r="G25" s="12"/>
    </row>
    <row r="26" spans="1:10" ht="25.5" x14ac:dyDescent="0.2">
      <c r="A26" s="42" t="s">
        <v>18</v>
      </c>
      <c r="B26" s="47" t="s">
        <v>74</v>
      </c>
      <c r="C26" s="44" t="s">
        <v>116</v>
      </c>
      <c r="D26" s="45" t="s">
        <v>2</v>
      </c>
      <c r="E26" s="46"/>
      <c r="F26" s="46"/>
      <c r="G26" s="46">
        <f>ROUND(SUM(G27:G31),2)</f>
        <v>5262.07</v>
      </c>
    </row>
    <row r="27" spans="1:10" ht="25.5" x14ac:dyDescent="0.2">
      <c r="A27" s="72" t="s">
        <v>73</v>
      </c>
      <c r="B27" s="72" t="s">
        <v>194</v>
      </c>
      <c r="C27" s="41" t="s">
        <v>195</v>
      </c>
      <c r="D27" s="28" t="s">
        <v>196</v>
      </c>
      <c r="E27" s="82">
        <v>7034.85</v>
      </c>
      <c r="F27" s="51">
        <v>0.67</v>
      </c>
      <c r="G27" s="37">
        <f>ROUND(E27*F27,2)</f>
        <v>4713.3500000000004</v>
      </c>
    </row>
    <row r="28" spans="1:10" ht="25.5" x14ac:dyDescent="0.2">
      <c r="A28" s="28" t="s">
        <v>15</v>
      </c>
      <c r="B28" s="72" t="s">
        <v>71</v>
      </c>
      <c r="C28" s="41" t="s">
        <v>72</v>
      </c>
      <c r="D28" s="28" t="s">
        <v>16</v>
      </c>
      <c r="E28" s="82">
        <v>25.26</v>
      </c>
      <c r="F28" s="51">
        <v>8</v>
      </c>
      <c r="G28" s="37">
        <f t="shared" ref="G28:G31" si="1">ROUND(E28*F28,2)</f>
        <v>202.08</v>
      </c>
    </row>
    <row r="29" spans="1:10" ht="25.5" x14ac:dyDescent="0.2">
      <c r="A29" s="49" t="s">
        <v>15</v>
      </c>
      <c r="B29" s="97" t="s">
        <v>69</v>
      </c>
      <c r="C29" s="41" t="s">
        <v>70</v>
      </c>
      <c r="D29" s="49" t="s">
        <v>16</v>
      </c>
      <c r="E29" s="82">
        <v>19.760000000000002</v>
      </c>
      <c r="F29" s="52">
        <v>8</v>
      </c>
      <c r="G29" s="37">
        <f t="shared" si="1"/>
        <v>158.08000000000001</v>
      </c>
    </row>
    <row r="30" spans="1:10" ht="25.5" x14ac:dyDescent="0.2">
      <c r="A30" s="49" t="s">
        <v>15</v>
      </c>
      <c r="B30" s="97" t="s">
        <v>184</v>
      </c>
      <c r="C30" s="41" t="s">
        <v>185</v>
      </c>
      <c r="D30" s="49" t="s">
        <v>16</v>
      </c>
      <c r="E30" s="82">
        <v>25.27</v>
      </c>
      <c r="F30" s="52">
        <v>4</v>
      </c>
      <c r="G30" s="37">
        <f t="shared" si="1"/>
        <v>101.08</v>
      </c>
    </row>
    <row r="31" spans="1:10" ht="25.5" x14ac:dyDescent="0.2">
      <c r="A31" s="49" t="s">
        <v>15</v>
      </c>
      <c r="B31" s="97" t="s">
        <v>186</v>
      </c>
      <c r="C31" s="41" t="s">
        <v>187</v>
      </c>
      <c r="D31" s="49" t="s">
        <v>16</v>
      </c>
      <c r="E31" s="82">
        <v>21.87</v>
      </c>
      <c r="F31" s="52">
        <v>4</v>
      </c>
      <c r="G31" s="37">
        <f t="shared" si="1"/>
        <v>87.48</v>
      </c>
    </row>
    <row r="32" spans="1:10" x14ac:dyDescent="0.2">
      <c r="A32" s="49"/>
      <c r="B32" s="97"/>
      <c r="C32" s="41"/>
      <c r="D32" s="49"/>
      <c r="E32" s="12"/>
      <c r="F32" s="52"/>
      <c r="G32" s="37"/>
    </row>
    <row r="33" spans="1:7" x14ac:dyDescent="0.2">
      <c r="A33" s="42" t="s">
        <v>18</v>
      </c>
      <c r="B33" s="47" t="s">
        <v>89</v>
      </c>
      <c r="C33" s="44" t="s">
        <v>179</v>
      </c>
      <c r="D33" s="45" t="s">
        <v>2</v>
      </c>
      <c r="E33" s="46"/>
      <c r="F33" s="46"/>
      <c r="G33" s="46">
        <f>ROUND(SUM(G34:G36),2)</f>
        <v>281.02</v>
      </c>
    </row>
    <row r="34" spans="1:7" ht="25.5" x14ac:dyDescent="0.2">
      <c r="A34" s="72" t="s">
        <v>15</v>
      </c>
      <c r="B34" s="72" t="s">
        <v>71</v>
      </c>
      <c r="C34" s="41" t="s">
        <v>72</v>
      </c>
      <c r="D34" s="28" t="s">
        <v>16</v>
      </c>
      <c r="E34" s="12">
        <v>25.26</v>
      </c>
      <c r="F34" s="51">
        <v>1</v>
      </c>
      <c r="G34" s="37">
        <f>ROUND(E34*F34,2)</f>
        <v>25.26</v>
      </c>
    </row>
    <row r="35" spans="1:7" ht="25.5" x14ac:dyDescent="0.2">
      <c r="A35" s="28" t="s">
        <v>15</v>
      </c>
      <c r="B35" s="72" t="s">
        <v>69</v>
      </c>
      <c r="C35" s="41" t="s">
        <v>70</v>
      </c>
      <c r="D35" s="28" t="s">
        <v>16</v>
      </c>
      <c r="E35" s="12">
        <v>19.760000000000002</v>
      </c>
      <c r="F35" s="51">
        <v>1</v>
      </c>
      <c r="G35" s="37">
        <f t="shared" ref="G35:G36" si="2">ROUND(E35*F35,2)</f>
        <v>19.760000000000002</v>
      </c>
    </row>
    <row r="36" spans="1:7" x14ac:dyDescent="0.2">
      <c r="A36" s="97" t="s">
        <v>60</v>
      </c>
      <c r="B36" s="83" t="s">
        <v>53</v>
      </c>
      <c r="C36" s="84" t="s">
        <v>179</v>
      </c>
      <c r="D36" s="28" t="s">
        <v>196</v>
      </c>
      <c r="E36" s="48">
        <f>COTAÇÃO!F21</f>
        <v>236</v>
      </c>
      <c r="F36" s="52">
        <v>1</v>
      </c>
      <c r="G36" s="37">
        <f t="shared" si="2"/>
        <v>236</v>
      </c>
    </row>
    <row r="37" spans="1:7" x14ac:dyDescent="0.2">
      <c r="A37" s="49"/>
      <c r="B37" s="97"/>
      <c r="C37" s="41"/>
      <c r="D37" s="49"/>
      <c r="E37" s="12"/>
      <c r="F37" s="52"/>
      <c r="G37" s="37"/>
    </row>
    <row r="38" spans="1:7" x14ac:dyDescent="0.2">
      <c r="A38" s="42" t="s">
        <v>18</v>
      </c>
      <c r="B38" s="47" t="s">
        <v>115</v>
      </c>
      <c r="C38" s="44" t="s">
        <v>180</v>
      </c>
      <c r="D38" s="45" t="s">
        <v>2</v>
      </c>
      <c r="E38" s="46"/>
      <c r="F38" s="46"/>
      <c r="G38" s="46">
        <f>ROUND(SUM(G39:G41),2)</f>
        <v>198.35</v>
      </c>
    </row>
    <row r="39" spans="1:7" ht="25.5" x14ac:dyDescent="0.2">
      <c r="A39" s="72" t="s">
        <v>15</v>
      </c>
      <c r="B39" s="72" t="s">
        <v>71</v>
      </c>
      <c r="C39" s="41" t="s">
        <v>72</v>
      </c>
      <c r="D39" s="28" t="s">
        <v>16</v>
      </c>
      <c r="E39" s="12">
        <v>25.26</v>
      </c>
      <c r="F39" s="51">
        <v>1</v>
      </c>
      <c r="G39" s="37">
        <f>ROUND(E39*F39,2)</f>
        <v>25.26</v>
      </c>
    </row>
    <row r="40" spans="1:7" ht="25.5" x14ac:dyDescent="0.2">
      <c r="A40" s="28" t="s">
        <v>15</v>
      </c>
      <c r="B40" s="72" t="s">
        <v>69</v>
      </c>
      <c r="C40" s="41" t="s">
        <v>70</v>
      </c>
      <c r="D40" s="28" t="s">
        <v>16</v>
      </c>
      <c r="E40" s="12">
        <v>19.760000000000002</v>
      </c>
      <c r="F40" s="51">
        <v>1</v>
      </c>
      <c r="G40" s="37">
        <f t="shared" ref="G40:G41" si="3">ROUND(E40*F40,2)</f>
        <v>19.760000000000002</v>
      </c>
    </row>
    <row r="41" spans="1:7" x14ac:dyDescent="0.2">
      <c r="A41" s="97" t="s">
        <v>60</v>
      </c>
      <c r="B41" s="83" t="s">
        <v>61</v>
      </c>
      <c r="C41" s="84" t="s">
        <v>180</v>
      </c>
      <c r="D41" s="28" t="s">
        <v>196</v>
      </c>
      <c r="E41" s="48">
        <f>COTAÇÃO!F28</f>
        <v>153.33333333333334</v>
      </c>
      <c r="F41" s="52">
        <v>1</v>
      </c>
      <c r="G41" s="37">
        <f t="shared" si="3"/>
        <v>153.33000000000001</v>
      </c>
    </row>
    <row r="42" spans="1:7" x14ac:dyDescent="0.2">
      <c r="A42" s="77"/>
      <c r="B42" s="78"/>
      <c r="C42" s="79"/>
      <c r="D42" s="77"/>
      <c r="E42" s="10"/>
      <c r="F42" s="80"/>
      <c r="G42" s="81"/>
    </row>
    <row r="43" spans="1:7" x14ac:dyDescent="0.2">
      <c r="A43" s="77"/>
      <c r="B43" s="78"/>
      <c r="C43" s="79"/>
      <c r="D43" s="77"/>
      <c r="E43" s="10"/>
      <c r="F43" s="80"/>
      <c r="G43" s="81"/>
    </row>
    <row r="48" spans="1:7" ht="15.75" x14ac:dyDescent="0.2">
      <c r="C48" s="29" t="s">
        <v>22</v>
      </c>
    </row>
    <row r="49" spans="3:4" x14ac:dyDescent="0.2">
      <c r="C49" s="30" t="s">
        <v>23</v>
      </c>
    </row>
    <row r="50" spans="3:4" x14ac:dyDescent="0.2">
      <c r="C50" s="73"/>
      <c r="D50" s="69"/>
    </row>
  </sheetData>
  <mergeCells count="11">
    <mergeCell ref="B9:E9"/>
    <mergeCell ref="B10:E10"/>
    <mergeCell ref="A11:G11"/>
    <mergeCell ref="A12:G12"/>
    <mergeCell ref="A1:G1"/>
    <mergeCell ref="A2:G3"/>
    <mergeCell ref="B4:G4"/>
    <mergeCell ref="B5:G5"/>
    <mergeCell ref="B6:G6"/>
    <mergeCell ref="B7:G7"/>
    <mergeCell ref="B8:G8"/>
  </mergeCells>
  <pageMargins left="0.51181102362204722" right="0.51181102362204722" top="0.19685039370078741" bottom="0.78740157480314965" header="0.31496062992125984" footer="0.31496062992125984"/>
  <pageSetup paperSize="9" scale="78" orientation="portrait" r:id="rId1"/>
  <rowBreaks count="1" manualBreakCount="1">
    <brk id="37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PLANILHA ORÇAMENTARIA</vt:lpstr>
      <vt:lpstr>MEMORIAL CALCULO</vt:lpstr>
      <vt:lpstr>COTAÇÃO</vt:lpstr>
      <vt:lpstr>COMPOSIÇÃO</vt:lpstr>
      <vt:lpstr>COMPOSIÇÃO!Area_de_impressao</vt:lpstr>
      <vt:lpstr>COTAÇÃO!Area_de_impressao</vt:lpstr>
      <vt:lpstr>'PLANILHA ORÇAMENTARIA'!Area_de_impressao</vt:lpstr>
      <vt:lpstr>COMPOSIÇÃO!Titulos_de_impressao</vt:lpstr>
      <vt:lpstr>'MEMORIAL CALCULO'!Titulos_de_impressao</vt:lpstr>
      <vt:lpstr>'PLANILHA ORÇAMENTARIA'!Titulos_de_impressao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QUADRA DO ESTADIO</dc:title>
  <dc:subject>QUANTIDADES</dc:subject>
  <dc:creator>DURVAL NEVES</dc:creator>
  <dc:description>COBERTURA DA QUADRA DO ESTADIO</dc:description>
  <cp:lastModifiedBy>User</cp:lastModifiedBy>
  <cp:lastPrinted>2022-04-01T17:48:44Z</cp:lastPrinted>
  <dcterms:created xsi:type="dcterms:W3CDTF">2000-12-05T11:13:12Z</dcterms:created>
  <dcterms:modified xsi:type="dcterms:W3CDTF">2022-04-12T17:40:17Z</dcterms:modified>
</cp:coreProperties>
</file>